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/>
  <bookViews>
    <workbookView xWindow="0" yWindow="120" windowWidth="13305" windowHeight="13290" tabRatio="500" activeTab="3"/>
  </bookViews>
  <sheets>
    <sheet name="Блок 1" sheetId="1" r:id="rId1"/>
    <sheet name="Блок 2" sheetId="2" r:id="rId2"/>
    <sheet name="Блок 3" sheetId="3" r:id="rId3"/>
    <sheet name="Блок 4" sheetId="4" r:id="rId4"/>
  </sheets>
  <definedNames>
    <definedName name="_xlnm._FilterDatabase" localSheetId="0" hidden="1">'Блок 1'!$A$8:$G$40</definedName>
    <definedName name="_xlnm.Print_Area" localSheetId="0">'Блок 1'!$A$1:$J$43</definedName>
    <definedName name="_xlnm.Print_Area" localSheetId="2">'Блок 3'!$A$1:$G$44</definedName>
    <definedName name="_xlnm.Print_Area" localSheetId="3">'Блок 4'!$A$1:$G$44</definedName>
  </definedNames>
  <calcPr calcId="145621"/>
</workbook>
</file>

<file path=xl/calcChain.xml><?xml version="1.0" encoding="utf-8"?>
<calcChain xmlns="http://schemas.openxmlformats.org/spreadsheetml/2006/main">
  <c r="J10" i="1" l="1"/>
  <c r="J38" i="1"/>
  <c r="J39" i="1"/>
  <c r="J28" i="1"/>
  <c r="J29" i="1"/>
  <c r="J30" i="1"/>
  <c r="J25" i="1"/>
  <c r="J26" i="1"/>
  <c r="J34" i="1"/>
  <c r="J35" i="1"/>
  <c r="J36" i="1"/>
  <c r="J31" i="1"/>
  <c r="J32" i="1"/>
  <c r="J33" i="1"/>
  <c r="J21" i="1"/>
  <c r="J22" i="1"/>
  <c r="J23" i="1"/>
  <c r="J41" i="1"/>
  <c r="J42" i="1"/>
  <c r="J43" i="1"/>
  <c r="J18" i="1"/>
  <c r="J19" i="1"/>
  <c r="J20" i="1"/>
  <c r="J15" i="1"/>
  <c r="J16" i="1"/>
  <c r="J17" i="1"/>
  <c r="J11" i="1"/>
  <c r="J12" i="1"/>
  <c r="J37" i="1" l="1"/>
  <c r="J14" i="1" l="1"/>
  <c r="J13" i="1"/>
  <c r="J27" i="1"/>
  <c r="J24" i="1" l="1"/>
  <c r="J40" i="1"/>
</calcChain>
</file>

<file path=xl/sharedStrings.xml><?xml version="1.0" encoding="utf-8"?>
<sst xmlns="http://schemas.openxmlformats.org/spreadsheetml/2006/main" count="266" uniqueCount="67">
  <si>
    <t>№  п/п</t>
  </si>
  <si>
    <t>Привод СУЗ</t>
  </si>
  <si>
    <t>Трубопровод главный циркуляционный</t>
  </si>
  <si>
    <t>Барботер в сборе с деталями закладными и элементами крепления</t>
  </si>
  <si>
    <t>Блок № 1</t>
  </si>
  <si>
    <t>Примечание</t>
  </si>
  <si>
    <t>Наименование оборудования</t>
  </si>
  <si>
    <t>2</t>
  </si>
  <si>
    <t>3</t>
  </si>
  <si>
    <t>4</t>
  </si>
  <si>
    <t>5</t>
  </si>
  <si>
    <t>6</t>
  </si>
  <si>
    <t>7</t>
  </si>
  <si>
    <t>8</t>
  </si>
  <si>
    <t>9</t>
  </si>
  <si>
    <t>Цикл по приказу</t>
  </si>
  <si>
    <t>Реальный цикл</t>
  </si>
  <si>
    <t>Наименование ключевого события</t>
  </si>
  <si>
    <t>Ключевое событие № 1  - Входной контроль поковок обечаек и днища корпуса  (контроль химсостава, плавочный контроль).</t>
  </si>
  <si>
    <t>Ключевое событие № 2 - Завершение мехобработки под наплавку деталей корпуса (контроль на соответствие техническим требованиям РКД).</t>
  </si>
  <si>
    <t>Ключевое событие № 3 - Завершение мехобработки обечаек и днища под сварку  (контроль на соответствие техническим требованиям РКД).</t>
  </si>
  <si>
    <t xml:space="preserve">Ключевое событие № 1 - Закупка материалов </t>
  </si>
  <si>
    <t>Ключевое событие № 1 - Входной контроль поковок заготовок корпусных деталей (контроль химсостава, плавочный контроль).</t>
  </si>
  <si>
    <t xml:space="preserve"> Ключевое событие № 2 - Завершение мехобработки корпусных деталей под  сварку  (контроль на соответствие техническим требованиям РКД).</t>
  </si>
  <si>
    <t>Ключевое событие № 3 - Завершение сборки и сварки (контроль на соответствие техническим требованиям РКД).</t>
  </si>
  <si>
    <t>Ключевое событие № 1 - Входной контроль поковок фланца и эллипсоида блока верхнего (контроль химсостава, плавочный контроль).</t>
  </si>
  <si>
    <t>Ключевое событие № 2 - Завершение мехобработки под наплавку деталей блока верхнего(контроль на соответствие техническим требованиям РКД).</t>
  </si>
  <si>
    <t>Ключевое событие № 3 - Завершение мехобработки фланца и эллипсоида блока верхнего(контроль на соответствие техническим требованиям РКД).</t>
  </si>
  <si>
    <t xml:space="preserve">Ключевое событие № 1 - Входной контроля материалов на соответствие технической спецификации на привод СУЗ  </t>
  </si>
  <si>
    <t>Ключевое событие № 2 - Изготовление блоков перемещения – 30 шт. (контроль на соответствие технической спецификации на привод СУЗ  )</t>
  </si>
  <si>
    <t>Ключевое событие № 3 - Изготовление блоков перемещения – 30 шт. (контроль на соответствие технической спецификации на привод СУЗ  )</t>
  </si>
  <si>
    <t>Ключевое событие № 1 - Закупка материалов</t>
  </si>
  <si>
    <t>Ключевое событие № 1 Входной контроль поковок обечаек и коллекторов (контроль химсостава, плавочный контроль)</t>
  </si>
  <si>
    <t>Ключевое событие № 2 - Завершение мехобработки корпусных деталей, штамповки днищ  (контроль на соответствие рабочей конструкторской и технологической документации).</t>
  </si>
  <si>
    <t>Ключевое событие № 3 -Завершение сборки и сварки  швов корпуса парогенератора (заводской приемочный контроль).</t>
  </si>
  <si>
    <t>Ключевое событие № 1 - Входной контроль поковок обечаек компенсатора давления (контроль химсостава, плавочный контроль).</t>
  </si>
  <si>
    <t>Ключевое событие № 2  - Завершение мехобработки обечаек под наплавку (контроль на соответствие техническим требованиям РКД).</t>
  </si>
  <si>
    <t>Ключевое событие № 3 - Сварка корпусных деталей (контроль на соответствие техническим требованиям РКД).</t>
  </si>
  <si>
    <t>Ключевое событие № 1 - Предъявление плавочного состава корпусов выемных частей (Протокола результатов испытаний)</t>
  </si>
  <si>
    <t>Ключевое событие № 2 - Отливка слитков,ковка заготовок гидравлических корпусов - контроль хим.состава, плавочный контроль (Протоколы результатов испытаний)</t>
  </si>
  <si>
    <t>Ключевое событие № 3  - Термообработка, испытания и предварительная мех.обработка деталей заготовок гидравлических корпусов под неразрушающие методы контроля (Протоколы результатов испытаний)</t>
  </si>
  <si>
    <t>Ключевое событие № 1 - Входной контроль листовых заготовок днищ и обечаек корпуса (контроль химсостава,плавочный контроль)</t>
  </si>
  <si>
    <t>Ключевое событие № 2 - Завершение изготовления обечаек и днищ под сварку кольцевых швов  (контроль на соответствие техническим требованиям РКД)</t>
  </si>
  <si>
    <t>Ключевое событие № 3 - Завершение гидроиспытаний корпуса (контроль на соответствие техническим требованиям РКД)</t>
  </si>
  <si>
    <t>Ключевое событие № 1 - Входной контроль всех плакированных труб</t>
  </si>
  <si>
    <t>Ключевое событие № 2 -Завершение штамповки колен</t>
  </si>
  <si>
    <t>Ключевое событие № 3 - Завершение сварки всех труб и отводов</t>
  </si>
  <si>
    <t>Ключевое событие №  2 - Завершение изготовления обечаек и днищ под сварку кольцевых швов  (контроль на соответствие техническим требованиям РКД)</t>
  </si>
  <si>
    <t>1</t>
  </si>
  <si>
    <t>Корпус реактора</t>
  </si>
  <si>
    <t>Кольцо опорное</t>
  </si>
  <si>
    <t>Кольцо упорное</t>
  </si>
  <si>
    <t>Устройства внутрикорпусные (шахта, выгородка, блок защитных труб)</t>
  </si>
  <si>
    <t>Крышка с патрубками</t>
  </si>
  <si>
    <t>Парогенератор в сборе</t>
  </si>
  <si>
    <t>Компенсатор давления</t>
  </si>
  <si>
    <t>Емкость системы аварийного охлаждения зоны</t>
  </si>
  <si>
    <t>Корпус сферический с проставкой, элементами крепления, опорами и инструментом</t>
  </si>
  <si>
    <t>Электродвигатель ГЦНА</t>
  </si>
  <si>
    <t>Гидроемкости СПЗАЗ</t>
  </si>
  <si>
    <t>Блок № 4</t>
  </si>
  <si>
    <t>Блок № 3</t>
  </si>
  <si>
    <t>Блок № 2</t>
  </si>
  <si>
    <t>Стоимость ключевого события в рублях</t>
  </si>
  <si>
    <t>Срок достижения ключевого события</t>
  </si>
  <si>
    <t>Перечень ключевых событий  при изготовлении  Оборудования ЯППУ АЭС Аккую</t>
  </si>
  <si>
    <t>Стоимость ключевого события в % от цены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</si>
</sst>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8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CG Times"/>
      <family val="1"/>
    </font>
    <font>
      <sz val="12"/>
      <name val="Times New Roman"/>
      <family val="1"/>
    </font>
    <font>
      <sz val="10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4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top" wrapText="1"/>
    </xf>
    <xf numFmtId="9" fontId="1" fillId="0" borderId="0" applyFont="0" applyFill="0" applyBorder="0" applyAlignment="0" applyProtection="0"/>
  </cellStyleXfs>
  <cellXfs count="113">
    <xf numFmtId="0" fontId="0" fillId="0" borderId="0" xfId="0"/>
    <xf numFmtId="164" fontId="9" fillId="2" borderId="4" xfId="3" applyNumberFormat="1" applyFont="1" applyFill="1" applyBorder="1" applyAlignment="1">
      <alignment horizontal="center" vertical="center" wrapText="1"/>
    </xf>
    <xf numFmtId="164" fontId="9" fillId="2" borderId="1" xfId="3" applyNumberFormat="1" applyFont="1" applyFill="1" applyBorder="1" applyAlignment="1">
      <alignment horizontal="center" vertical="center" wrapText="1"/>
    </xf>
    <xf numFmtId="164" fontId="9" fillId="2" borderId="2" xfId="3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1" xfId="0" applyFill="1" applyBorder="1"/>
    <xf numFmtId="0" fontId="9" fillId="2" borderId="1" xfId="2" applyFont="1" applyFill="1" applyBorder="1" applyAlignment="1">
      <alignment vertical="top" wrapText="1"/>
    </xf>
    <xf numFmtId="0" fontId="13" fillId="2" borderId="0" xfId="0" applyFont="1" applyFill="1"/>
    <xf numFmtId="0" fontId="0" fillId="2" borderId="0" xfId="0" applyFill="1"/>
    <xf numFmtId="4" fontId="11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12" fillId="2" borderId="0" xfId="0" applyFont="1" applyFill="1" applyAlignment="1">
      <alignment horizontal="center" vertical="center"/>
    </xf>
    <xf numFmtId="0" fontId="8" fillId="2" borderId="5" xfId="1" applyFont="1" applyFill="1" applyBorder="1" applyAlignment="1">
      <alignment vertical="center" wrapText="1"/>
    </xf>
    <xf numFmtId="9" fontId="8" fillId="2" borderId="6" xfId="1" applyNumberFormat="1" applyFont="1" applyFill="1" applyBorder="1" applyAlignment="1">
      <alignment horizontal="center" vertical="center" wrapText="1"/>
    </xf>
    <xf numFmtId="164" fontId="8" fillId="2" borderId="6" xfId="1" applyNumberFormat="1" applyFont="1" applyFill="1" applyBorder="1" applyAlignment="1">
      <alignment horizontal="center" vertical="center" wrapText="1"/>
    </xf>
    <xf numFmtId="164" fontId="8" fillId="2" borderId="8" xfId="1" applyNumberFormat="1" applyFont="1" applyFill="1" applyBorder="1" applyAlignment="1">
      <alignment horizontal="center" vertical="center" wrapText="1"/>
    </xf>
    <xf numFmtId="10" fontId="9" fillId="2" borderId="4" xfId="3" applyNumberFormat="1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vertical="top" wrapText="1"/>
    </xf>
    <xf numFmtId="0" fontId="9" fillId="2" borderId="2" xfId="2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left" vertical="center" wrapText="1"/>
    </xf>
    <xf numFmtId="164" fontId="9" fillId="2" borderId="10" xfId="3" applyNumberFormat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164" fontId="3" fillId="2" borderId="0" xfId="3" applyNumberFormat="1" applyFont="1" applyFill="1" applyBorder="1" applyAlignment="1">
      <alignment horizontal="center" vertical="center" wrapText="1"/>
    </xf>
    <xf numFmtId="2" fontId="11" fillId="2" borderId="0" xfId="0" applyNumberFormat="1" applyFont="1" applyFill="1" applyAlignment="1">
      <alignment horizontal="right"/>
    </xf>
    <xf numFmtId="2" fontId="16" fillId="2" borderId="0" xfId="0" applyNumberFormat="1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2" fontId="8" fillId="2" borderId="17" xfId="1" applyNumberFormat="1" applyFont="1" applyFill="1" applyBorder="1" applyAlignment="1">
      <alignment horizontal="center" vertical="center" wrapText="1"/>
    </xf>
    <xf numFmtId="49" fontId="9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vertical="top" wrapText="1"/>
    </xf>
    <xf numFmtId="9" fontId="9" fillId="2" borderId="0" xfId="3" applyNumberFormat="1" applyFont="1" applyFill="1" applyBorder="1" applyAlignment="1">
      <alignment horizontal="center" vertical="center" wrapText="1"/>
    </xf>
    <xf numFmtId="164" fontId="9" fillId="2" borderId="0" xfId="1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 wrapText="1"/>
    </xf>
    <xf numFmtId="2" fontId="11" fillId="2" borderId="0" xfId="0" applyNumberFormat="1" applyFont="1" applyFill="1" applyAlignment="1">
      <alignment horizontal="center"/>
    </xf>
    <xf numFmtId="2" fontId="10" fillId="2" borderId="17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8" fillId="2" borderId="14" xfId="1" applyFont="1" applyFill="1" applyBorder="1" applyAlignment="1">
      <alignment horizontal="center" vertical="center" wrapText="1"/>
    </xf>
    <xf numFmtId="2" fontId="3" fillId="2" borderId="9" xfId="3" applyNumberFormat="1" applyFont="1" applyFill="1" applyBorder="1" applyAlignment="1">
      <alignment horizontal="center" vertical="center" wrapText="1"/>
    </xf>
    <xf numFmtId="2" fontId="9" fillId="2" borderId="9" xfId="1" applyNumberFormat="1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vertical="top" wrapText="1"/>
    </xf>
    <xf numFmtId="164" fontId="9" fillId="2" borderId="6" xfId="3" applyNumberFormat="1" applyFont="1" applyFill="1" applyBorder="1" applyAlignment="1">
      <alignment horizontal="center" vertical="center" wrapText="1"/>
    </xf>
    <xf numFmtId="10" fontId="9" fillId="2" borderId="2" xfId="3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10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horizontal="left" vertical="center" wrapText="1"/>
    </xf>
    <xf numFmtId="164" fontId="9" fillId="2" borderId="21" xfId="3" applyNumberFormat="1" applyFont="1" applyFill="1" applyBorder="1" applyAlignment="1">
      <alignment horizontal="center" vertical="center" wrapText="1"/>
    </xf>
    <xf numFmtId="164" fontId="9" fillId="2" borderId="22" xfId="3" applyNumberFormat="1" applyFont="1" applyFill="1" applyBorder="1" applyAlignment="1">
      <alignment horizontal="center" vertical="center" wrapText="1"/>
    </xf>
    <xf numFmtId="164" fontId="9" fillId="2" borderId="23" xfId="3" applyNumberFormat="1" applyFont="1" applyFill="1" applyBorder="1" applyAlignment="1">
      <alignment horizontal="center" vertical="center" wrapText="1"/>
    </xf>
    <xf numFmtId="164" fontId="14" fillId="2" borderId="8" xfId="3" applyNumberFormat="1" applyFont="1" applyFill="1" applyBorder="1" applyAlignment="1">
      <alignment horizontal="center" vertical="center" wrapText="1"/>
    </xf>
    <xf numFmtId="0" fontId="14" fillId="2" borderId="8" xfId="2" applyFont="1" applyFill="1" applyBorder="1" applyAlignment="1">
      <alignment vertical="top" wrapText="1"/>
    </xf>
    <xf numFmtId="164" fontId="3" fillId="2" borderId="22" xfId="3" applyNumberFormat="1" applyFont="1" applyFill="1" applyBorder="1" applyAlignment="1">
      <alignment horizontal="center" vertical="center" wrapText="1"/>
    </xf>
    <xf numFmtId="164" fontId="3" fillId="2" borderId="23" xfId="3" applyNumberFormat="1" applyFont="1" applyFill="1" applyBorder="1" applyAlignment="1">
      <alignment horizontal="center" vertical="center" wrapText="1"/>
    </xf>
    <xf numFmtId="164" fontId="3" fillId="2" borderId="21" xfId="3" applyNumberFormat="1" applyFont="1" applyFill="1" applyBorder="1" applyAlignment="1">
      <alignment horizontal="center" vertical="center" wrapText="1"/>
    </xf>
    <xf numFmtId="164" fontId="3" fillId="2" borderId="24" xfId="3" applyNumberFormat="1" applyFont="1" applyFill="1" applyBorder="1" applyAlignment="1">
      <alignment horizontal="center" vertical="center" wrapText="1"/>
    </xf>
    <xf numFmtId="0" fontId="17" fillId="0" borderId="0" xfId="0" applyFont="1"/>
    <xf numFmtId="2" fontId="8" fillId="2" borderId="15" xfId="1" applyNumberFormat="1" applyFont="1" applyFill="1" applyBorder="1" applyAlignment="1">
      <alignment horizontal="center" vertical="center" wrapText="1"/>
    </xf>
    <xf numFmtId="2" fontId="10" fillId="2" borderId="15" xfId="1" applyNumberFormat="1" applyFont="1" applyFill="1" applyBorder="1" applyAlignment="1">
      <alignment horizontal="center" vertical="center" wrapText="1"/>
    </xf>
    <xf numFmtId="2" fontId="9" fillId="2" borderId="19" xfId="1" applyNumberFormat="1" applyFont="1" applyFill="1" applyBorder="1" applyAlignment="1">
      <alignment horizontal="center" vertical="center" wrapText="1"/>
    </xf>
    <xf numFmtId="2" fontId="3" fillId="2" borderId="19" xfId="3" applyNumberFormat="1" applyFont="1" applyFill="1" applyBorder="1" applyAlignment="1">
      <alignment horizontal="center" vertical="center" wrapText="1"/>
    </xf>
    <xf numFmtId="0" fontId="13" fillId="2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9" fillId="2" borderId="9" xfId="2" applyFont="1" applyFill="1" applyBorder="1" applyAlignment="1">
      <alignment vertical="top" wrapText="1"/>
    </xf>
    <xf numFmtId="0" fontId="9" fillId="2" borderId="4" xfId="0" applyFont="1" applyFill="1" applyBorder="1" applyAlignment="1">
      <alignment vertical="center" wrapText="1"/>
    </xf>
    <xf numFmtId="164" fontId="9" fillId="2" borderId="25" xfId="3" applyNumberFormat="1" applyFont="1" applyFill="1" applyBorder="1" applyAlignment="1">
      <alignment horizontal="center" vertical="center" wrapText="1"/>
    </xf>
    <xf numFmtId="164" fontId="9" fillId="2" borderId="26" xfId="3" applyNumberFormat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49" fontId="8" fillId="2" borderId="28" xfId="1" applyNumberFormat="1" applyFont="1" applyFill="1" applyBorder="1" applyAlignment="1">
      <alignment vertical="center" wrapText="1"/>
    </xf>
    <xf numFmtId="49" fontId="8" fillId="2" borderId="29" xfId="1" applyNumberFormat="1" applyFont="1" applyFill="1" applyBorder="1" applyAlignment="1">
      <alignment horizontal="center" vertical="center" wrapText="1"/>
    </xf>
    <xf numFmtId="49" fontId="8" fillId="2" borderId="29" xfId="1" applyNumberFormat="1" applyFont="1" applyFill="1" applyBorder="1" applyAlignment="1">
      <alignment vertical="center" wrapText="1"/>
    </xf>
    <xf numFmtId="0" fontId="9" fillId="2" borderId="3" xfId="2" applyFont="1" applyFill="1" applyBorder="1" applyAlignment="1">
      <alignment vertical="top" wrapText="1"/>
    </xf>
    <xf numFmtId="164" fontId="9" fillId="2" borderId="3" xfId="3" applyNumberFormat="1" applyFont="1" applyFill="1" applyBorder="1" applyAlignment="1">
      <alignment horizontal="center" vertical="center" wrapText="1"/>
    </xf>
    <xf numFmtId="164" fontId="9" fillId="2" borderId="31" xfId="3" applyNumberFormat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49" fontId="8" fillId="2" borderId="17" xfId="1" applyNumberFormat="1" applyFont="1" applyFill="1" applyBorder="1" applyAlignment="1">
      <alignment horizontal="center" vertical="center" wrapText="1"/>
    </xf>
    <xf numFmtId="10" fontId="9" fillId="2" borderId="6" xfId="3" applyNumberFormat="1" applyFont="1" applyFill="1" applyBorder="1" applyAlignment="1">
      <alignment horizontal="center" vertical="center" wrapText="1"/>
    </xf>
    <xf numFmtId="2" fontId="3" fillId="2" borderId="9" xfId="3" applyNumberFormat="1" applyFont="1" applyFill="1" applyBorder="1" applyAlignment="1">
      <alignment horizontal="center" vertical="center" wrapText="1"/>
    </xf>
    <xf numFmtId="2" fontId="3" fillId="2" borderId="19" xfId="3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 wrapText="1"/>
    </xf>
    <xf numFmtId="0" fontId="10" fillId="2" borderId="14" xfId="1" applyFont="1" applyFill="1" applyBorder="1" applyAlignment="1">
      <alignment horizontal="center" vertical="center" wrapText="1"/>
    </xf>
    <xf numFmtId="0" fontId="10" fillId="2" borderId="15" xfId="1" applyFont="1" applyFill="1" applyBorder="1" applyAlignment="1">
      <alignment horizontal="center" vertical="center" wrapText="1"/>
    </xf>
    <xf numFmtId="49" fontId="8" fillId="2" borderId="28" xfId="1" applyNumberFormat="1" applyFont="1" applyFill="1" applyBorder="1" applyAlignment="1">
      <alignment horizontal="center" vertical="center" wrapText="1"/>
    </xf>
    <xf numFmtId="49" fontId="8" fillId="2" borderId="29" xfId="1" applyNumberFormat="1" applyFont="1" applyFill="1" applyBorder="1" applyAlignment="1">
      <alignment horizontal="center" vertical="center" wrapText="1"/>
    </xf>
    <xf numFmtId="49" fontId="8" fillId="2" borderId="30" xfId="1" applyNumberFormat="1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9" xfId="1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8" fillId="0" borderId="18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2" fontId="9" fillId="2" borderId="19" xfId="1" applyNumberFormat="1" applyFont="1" applyFill="1" applyBorder="1" applyAlignment="1">
      <alignment horizontal="center" vertical="center" wrapText="1"/>
    </xf>
    <xf numFmtId="2" fontId="9" fillId="2" borderId="9" xfId="1" applyNumberFormat="1" applyFont="1" applyFill="1" applyBorder="1" applyAlignment="1">
      <alignment horizontal="center" vertical="center" wrapText="1"/>
    </xf>
    <xf numFmtId="2" fontId="9" fillId="2" borderId="19" xfId="3" applyNumberFormat="1" applyFont="1" applyFill="1" applyBorder="1" applyAlignment="1">
      <alignment horizontal="center" vertical="center" wrapText="1"/>
    </xf>
    <xf numFmtId="2" fontId="9" fillId="2" borderId="9" xfId="3" applyNumberFormat="1" applyFont="1" applyFill="1" applyBorder="1" applyAlignment="1">
      <alignment horizontal="center" vertical="center" wrapText="1"/>
    </xf>
    <xf numFmtId="0" fontId="8" fillId="2" borderId="18" xfId="1" applyFont="1" applyFill="1" applyBorder="1" applyAlignment="1">
      <alignment horizontal="center" vertical="center" wrapText="1"/>
    </xf>
    <xf numFmtId="0" fontId="8" fillId="2" borderId="20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Процентный 2" xfId="3"/>
  </cellStyles>
  <dxfs count="0"/>
  <tableStyles count="0" defaultTableStyle="TableStyleMedium9" defaultPivotStyle="PivotStyleMedium4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4"/>
  <sheetViews>
    <sheetView view="pageBreakPreview" zoomScaleNormal="100" zoomScaleSheetLayoutView="100" workbookViewId="0">
      <selection activeCell="C54" sqref="C54"/>
    </sheetView>
  </sheetViews>
  <sheetFormatPr defaultColWidth="11.42578125" defaultRowHeight="15.75"/>
  <cols>
    <col min="1" max="1" width="7.5703125" style="7" bestFit="1" customWidth="1"/>
    <col min="2" max="2" width="26.140625" style="8" customWidth="1"/>
    <col min="3" max="3" width="51.85546875" style="8" customWidth="1"/>
    <col min="4" max="4" width="24.42578125" style="8" customWidth="1"/>
    <col min="5" max="5" width="22" style="11" customWidth="1"/>
    <col min="6" max="6" width="18.85546875" style="11" customWidth="1"/>
    <col min="7" max="7" width="26.7109375" style="8" customWidth="1"/>
    <col min="8" max="9" width="21.5703125" style="29" hidden="1" customWidth="1"/>
    <col min="10" max="10" width="0" style="38" hidden="1" customWidth="1"/>
    <col min="11" max="11" width="11.42578125" style="4"/>
    <col min="12" max="12" width="11.5703125" style="4" customWidth="1"/>
    <col min="13" max="13" width="26.140625" style="4" customWidth="1"/>
    <col min="14" max="14" width="19.42578125" style="4" customWidth="1"/>
    <col min="15" max="16384" width="11.42578125" style="8"/>
  </cols>
  <sheetData>
    <row r="1" spans="1:103">
      <c r="E1" s="26"/>
      <c r="F1" s="26"/>
      <c r="G1" s="10"/>
      <c r="H1" s="28"/>
      <c r="I1" s="2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</row>
    <row r="2" spans="1:103">
      <c r="E2" s="9"/>
      <c r="F2" s="9"/>
      <c r="G2" s="42"/>
      <c r="H2" s="40"/>
      <c r="I2" s="40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>
      <c r="E3" s="9"/>
      <c r="F3" s="9"/>
      <c r="G3" s="10"/>
      <c r="H3" s="28"/>
      <c r="I3" s="2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</row>
    <row r="4" spans="1:103"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</row>
    <row r="5" spans="1:103" ht="20.25">
      <c r="A5" s="67" t="s">
        <v>65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</row>
    <row r="6" spans="1:103" ht="20.25">
      <c r="A6" s="91"/>
      <c r="B6" s="91"/>
      <c r="C6" s="91"/>
      <c r="D6" s="91"/>
      <c r="E6" s="91"/>
      <c r="F6" s="91"/>
      <c r="G6" s="91"/>
      <c r="H6" s="30"/>
      <c r="I6" s="30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</row>
    <row r="7" spans="1:103" ht="21" thickBot="1">
      <c r="A7" s="91"/>
      <c r="B7" s="91"/>
      <c r="C7" s="91"/>
      <c r="D7" s="91"/>
      <c r="E7" s="91"/>
      <c r="F7" s="91"/>
      <c r="G7" s="91"/>
      <c r="H7" s="30"/>
      <c r="I7" s="30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</row>
    <row r="8" spans="1:103" ht="63.75" thickBot="1">
      <c r="A8" s="12" t="s">
        <v>0</v>
      </c>
      <c r="B8" s="25" t="s">
        <v>6</v>
      </c>
      <c r="C8" s="39" t="s">
        <v>17</v>
      </c>
      <c r="D8" s="39" t="s">
        <v>63</v>
      </c>
      <c r="E8" s="13" t="s">
        <v>66</v>
      </c>
      <c r="F8" s="14" t="s">
        <v>64</v>
      </c>
      <c r="G8" s="15" t="s">
        <v>5</v>
      </c>
      <c r="H8" s="68" t="s">
        <v>15</v>
      </c>
      <c r="I8" s="31" t="s">
        <v>16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</row>
    <row r="9" spans="1:103" ht="16.5" thickBot="1">
      <c r="A9" s="92" t="s">
        <v>4</v>
      </c>
      <c r="B9" s="93"/>
      <c r="C9" s="93"/>
      <c r="D9" s="93"/>
      <c r="E9" s="93"/>
      <c r="F9" s="93"/>
      <c r="G9" s="94"/>
      <c r="H9" s="69"/>
      <c r="I9" s="41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</row>
    <row r="10" spans="1:103" ht="49.5" customHeight="1">
      <c r="A10" s="79"/>
      <c r="B10" s="101" t="s">
        <v>49</v>
      </c>
      <c r="C10" s="17" t="s">
        <v>18</v>
      </c>
      <c r="D10" s="17"/>
      <c r="E10" s="16">
        <v>8.4699999999999998E-2</v>
      </c>
      <c r="F10" s="1">
        <v>41943</v>
      </c>
      <c r="G10" s="58"/>
      <c r="H10" s="107"/>
      <c r="I10" s="108"/>
      <c r="J10" s="37">
        <f>F11-F10</f>
        <v>152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</row>
    <row r="11" spans="1:103" ht="67.5" customHeight="1">
      <c r="A11" s="80"/>
      <c r="B11" s="102"/>
      <c r="C11" s="57" t="s">
        <v>19</v>
      </c>
      <c r="D11" s="57"/>
      <c r="E11" s="16">
        <v>8.4699999999999998E-2</v>
      </c>
      <c r="F11" s="2">
        <v>42095</v>
      </c>
      <c r="G11" s="59"/>
      <c r="H11" s="107"/>
      <c r="I11" s="108"/>
      <c r="J11" s="37">
        <f>F12-F11</f>
        <v>366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</row>
    <row r="12" spans="1:103" ht="63.75" thickBot="1">
      <c r="A12" s="81"/>
      <c r="B12" s="103"/>
      <c r="C12" s="17" t="s">
        <v>20</v>
      </c>
      <c r="D12" s="74"/>
      <c r="E12" s="16">
        <v>8.48E-2</v>
      </c>
      <c r="F12" s="3">
        <v>42461</v>
      </c>
      <c r="G12" s="60"/>
      <c r="H12" s="107"/>
      <c r="I12" s="108"/>
      <c r="J12" s="37" t="e">
        <f>#REF!-F12</f>
        <v>#REF!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</row>
    <row r="13" spans="1:103" ht="16.5" thickBot="1">
      <c r="A13" s="81"/>
      <c r="B13" s="44" t="s">
        <v>50</v>
      </c>
      <c r="C13" s="47" t="s">
        <v>21</v>
      </c>
      <c r="D13" s="47"/>
      <c r="E13" s="88">
        <v>0.25419999999999998</v>
      </c>
      <c r="F13" s="48">
        <v>42642</v>
      </c>
      <c r="G13" s="61"/>
      <c r="H13" s="70"/>
      <c r="I13" s="46"/>
      <c r="J13" s="43" t="e">
        <f>#REF!-F13</f>
        <v>#REF!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</row>
    <row r="14" spans="1:103" ht="16.5" thickBot="1">
      <c r="A14" s="81"/>
      <c r="B14" s="78" t="s">
        <v>51</v>
      </c>
      <c r="C14" s="47" t="s">
        <v>21</v>
      </c>
      <c r="D14" s="47"/>
      <c r="E14" s="88">
        <v>0.25419999999999998</v>
      </c>
      <c r="F14" s="48">
        <v>42644</v>
      </c>
      <c r="G14" s="62"/>
      <c r="H14" s="70"/>
      <c r="I14" s="46"/>
      <c r="J14" s="43" t="e">
        <f>#REF!-F14</f>
        <v>#REF!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</row>
    <row r="15" spans="1:103" ht="65.25" customHeight="1">
      <c r="A15" s="96" t="s">
        <v>48</v>
      </c>
      <c r="B15" s="98" t="s">
        <v>52</v>
      </c>
      <c r="C15" s="82" t="s">
        <v>22</v>
      </c>
      <c r="D15" s="82"/>
      <c r="E15" s="16">
        <v>8.4699999999999998E-2</v>
      </c>
      <c r="F15" s="83">
        <v>42370</v>
      </c>
      <c r="G15" s="84"/>
      <c r="H15" s="109"/>
      <c r="I15" s="110"/>
      <c r="J15" s="37">
        <f>F16-F15</f>
        <v>91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</row>
    <row r="16" spans="1:103" ht="63">
      <c r="A16" s="96"/>
      <c r="B16" s="99"/>
      <c r="C16" s="6" t="s">
        <v>23</v>
      </c>
      <c r="D16" s="6"/>
      <c r="E16" s="16">
        <v>8.4699999999999998E-2</v>
      </c>
      <c r="F16" s="2">
        <v>42461</v>
      </c>
      <c r="G16" s="59"/>
      <c r="H16" s="109"/>
      <c r="I16" s="110"/>
      <c r="J16" s="37">
        <f>F17-F16</f>
        <v>365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</row>
    <row r="17" spans="1:103" ht="48" thickBot="1">
      <c r="A17" s="96"/>
      <c r="B17" s="100"/>
      <c r="C17" s="18" t="s">
        <v>24</v>
      </c>
      <c r="D17" s="18"/>
      <c r="E17" s="49">
        <v>8.48E-2</v>
      </c>
      <c r="F17" s="3">
        <v>42826</v>
      </c>
      <c r="G17" s="60"/>
      <c r="H17" s="109"/>
      <c r="I17" s="110"/>
      <c r="J17" s="37" t="e">
        <f>#REF!-F17</f>
        <v>#REF!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</row>
    <row r="18" spans="1:103" ht="47.25">
      <c r="A18" s="96"/>
      <c r="B18" s="101" t="s">
        <v>53</v>
      </c>
      <c r="C18" s="21" t="s">
        <v>25</v>
      </c>
      <c r="D18" s="21"/>
      <c r="E18" s="16">
        <v>8.4699999999999998E-2</v>
      </c>
      <c r="F18" s="1">
        <v>42005</v>
      </c>
      <c r="G18" s="65"/>
      <c r="H18" s="90"/>
      <c r="I18" s="89"/>
      <c r="J18" s="37">
        <f>F19-F18</f>
        <v>90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</row>
    <row r="19" spans="1:103" ht="63">
      <c r="A19" s="96"/>
      <c r="B19" s="101"/>
      <c r="C19" s="20" t="s">
        <v>26</v>
      </c>
      <c r="D19" s="20"/>
      <c r="E19" s="16">
        <v>8.4699999999999998E-2</v>
      </c>
      <c r="F19" s="2">
        <v>42095</v>
      </c>
      <c r="G19" s="63"/>
      <c r="H19" s="90"/>
      <c r="I19" s="89"/>
      <c r="J19" s="37">
        <f>F20-F19</f>
        <v>366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</row>
    <row r="20" spans="1:103" ht="63.75" thickBot="1">
      <c r="A20" s="96"/>
      <c r="B20" s="112"/>
      <c r="C20" s="50" t="s">
        <v>27</v>
      </c>
      <c r="D20" s="50"/>
      <c r="E20" s="49">
        <v>8.48E-2</v>
      </c>
      <c r="F20" s="3">
        <v>42461</v>
      </c>
      <c r="G20" s="64"/>
      <c r="H20" s="90"/>
      <c r="I20" s="89"/>
      <c r="J20" s="37" t="e">
        <f>#REF!-F20</f>
        <v>#REF!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</row>
    <row r="21" spans="1:103" ht="47.25">
      <c r="A21" s="95" t="s">
        <v>7</v>
      </c>
      <c r="B21" s="104" t="s">
        <v>54</v>
      </c>
      <c r="C21" s="22" t="s">
        <v>32</v>
      </c>
      <c r="D21" s="22"/>
      <c r="E21" s="16">
        <v>8.4699999999999998E-2</v>
      </c>
      <c r="F21" s="2">
        <v>42156</v>
      </c>
      <c r="G21" s="63"/>
      <c r="H21" s="90"/>
      <c r="I21" s="89"/>
      <c r="J21" s="37">
        <f>F22-F21</f>
        <v>183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</row>
    <row r="22" spans="1:103" ht="78.75">
      <c r="A22" s="96"/>
      <c r="B22" s="105"/>
      <c r="C22" s="19" t="s">
        <v>33</v>
      </c>
      <c r="D22" s="19"/>
      <c r="E22" s="16">
        <v>8.4699999999999998E-2</v>
      </c>
      <c r="F22" s="2">
        <v>42339</v>
      </c>
      <c r="G22" s="63"/>
      <c r="H22" s="90"/>
      <c r="I22" s="89"/>
      <c r="J22" s="37">
        <f>F23-F22</f>
        <v>183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</row>
    <row r="23" spans="1:103" ht="48" thickBot="1">
      <c r="A23" s="97"/>
      <c r="B23" s="106"/>
      <c r="C23" s="53" t="s">
        <v>34</v>
      </c>
      <c r="D23" s="53"/>
      <c r="E23" s="49">
        <v>8.48E-2</v>
      </c>
      <c r="F23" s="3">
        <v>42522</v>
      </c>
      <c r="G23" s="64"/>
      <c r="H23" s="90"/>
      <c r="I23" s="89"/>
      <c r="J23" s="37" t="e">
        <f>#REF!-F23</f>
        <v>#REF!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</row>
    <row r="24" spans="1:103" ht="47.25">
      <c r="A24" s="95" t="s">
        <v>8</v>
      </c>
      <c r="B24" s="104" t="s">
        <v>57</v>
      </c>
      <c r="C24" s="6" t="s">
        <v>38</v>
      </c>
      <c r="D24" s="6"/>
      <c r="E24" s="16">
        <v>8.4699999999999998E-2</v>
      </c>
      <c r="F24" s="2">
        <v>41884</v>
      </c>
      <c r="G24" s="63"/>
      <c r="H24" s="90"/>
      <c r="I24" s="89"/>
      <c r="J24" s="37">
        <f>F25-F24</f>
        <v>425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</row>
    <row r="25" spans="1:103" ht="68.25" customHeight="1">
      <c r="A25" s="96"/>
      <c r="B25" s="105"/>
      <c r="C25" s="6" t="s">
        <v>39</v>
      </c>
      <c r="D25" s="6"/>
      <c r="E25" s="16">
        <v>8.4699999999999998E-2</v>
      </c>
      <c r="F25" s="2">
        <v>42309</v>
      </c>
      <c r="G25" s="63"/>
      <c r="H25" s="90"/>
      <c r="I25" s="89"/>
      <c r="J25" s="37">
        <f>F26-F25</f>
        <v>243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</row>
    <row r="26" spans="1:103" ht="79.5" thickBot="1">
      <c r="A26" s="96"/>
      <c r="B26" s="106"/>
      <c r="C26" s="18" t="s">
        <v>40</v>
      </c>
      <c r="D26" s="18"/>
      <c r="E26" s="16">
        <v>8.48E-2</v>
      </c>
      <c r="F26" s="3">
        <v>42552</v>
      </c>
      <c r="G26" s="64"/>
      <c r="H26" s="90"/>
      <c r="I26" s="89"/>
      <c r="J26" s="37" t="e">
        <f>#REF!-F26</f>
        <v>#REF!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</row>
    <row r="27" spans="1:103" ht="32.25" thickBot="1">
      <c r="A27" s="97"/>
      <c r="B27" s="85" t="s">
        <v>58</v>
      </c>
      <c r="C27" s="56" t="s">
        <v>31</v>
      </c>
      <c r="D27" s="56"/>
      <c r="E27" s="88">
        <v>0.25419999999999998</v>
      </c>
      <c r="F27" s="24">
        <v>42126</v>
      </c>
      <c r="G27" s="66"/>
      <c r="H27" s="71"/>
      <c r="I27" s="45"/>
      <c r="J27" s="43" t="e">
        <f>#REF!-F27</f>
        <v>#REF!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</row>
    <row r="28" spans="1:103" s="5" customFormat="1" ht="42" customHeight="1">
      <c r="A28" s="95" t="s">
        <v>9</v>
      </c>
      <c r="B28" s="104" t="s">
        <v>2</v>
      </c>
      <c r="C28" s="52" t="s">
        <v>44</v>
      </c>
      <c r="D28" s="52"/>
      <c r="E28" s="16">
        <v>8.4699999999999998E-2</v>
      </c>
      <c r="F28" s="1">
        <v>41883</v>
      </c>
      <c r="G28" s="65"/>
      <c r="H28" s="90"/>
      <c r="I28" s="89"/>
      <c r="J28" s="37">
        <f>F29-F28</f>
        <v>242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</row>
    <row r="29" spans="1:103" s="5" customFormat="1" ht="31.5">
      <c r="A29" s="96"/>
      <c r="B29" s="105"/>
      <c r="C29" s="23" t="s">
        <v>45</v>
      </c>
      <c r="D29" s="23"/>
      <c r="E29" s="16">
        <v>8.4699999999999998E-2</v>
      </c>
      <c r="F29" s="2">
        <v>42125</v>
      </c>
      <c r="G29" s="63"/>
      <c r="H29" s="90"/>
      <c r="I29" s="89"/>
      <c r="J29" s="37">
        <f>F30-F29</f>
        <v>214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</row>
    <row r="30" spans="1:103" s="5" customFormat="1" ht="32.25" thickBot="1">
      <c r="A30" s="97"/>
      <c r="B30" s="106"/>
      <c r="C30" s="54" t="s">
        <v>46</v>
      </c>
      <c r="D30" s="54"/>
      <c r="E30" s="16">
        <v>8.48E-2</v>
      </c>
      <c r="F30" s="3">
        <v>42339</v>
      </c>
      <c r="G30" s="64"/>
      <c r="H30" s="90"/>
      <c r="I30" s="89"/>
      <c r="J30" s="37" t="e">
        <f>#REF!-F30</f>
        <v>#REF!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</row>
    <row r="31" spans="1:103" ht="47.25">
      <c r="A31" s="95" t="s">
        <v>10</v>
      </c>
      <c r="B31" s="104" t="s">
        <v>55</v>
      </c>
      <c r="C31" s="20" t="s">
        <v>35</v>
      </c>
      <c r="D31" s="20"/>
      <c r="E31" s="16">
        <v>8.4699999999999998E-2</v>
      </c>
      <c r="F31" s="2">
        <v>42005</v>
      </c>
      <c r="G31" s="63"/>
      <c r="H31" s="90"/>
      <c r="I31" s="89"/>
      <c r="J31" s="37">
        <f>F32-F31</f>
        <v>90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</row>
    <row r="32" spans="1:103" ht="47.25">
      <c r="A32" s="96"/>
      <c r="B32" s="105"/>
      <c r="C32" s="20" t="s">
        <v>36</v>
      </c>
      <c r="D32" s="20"/>
      <c r="E32" s="16">
        <v>8.4699999999999998E-2</v>
      </c>
      <c r="F32" s="2">
        <v>42095</v>
      </c>
      <c r="G32" s="63"/>
      <c r="H32" s="90"/>
      <c r="I32" s="89"/>
      <c r="J32" s="37">
        <f>F33-F32</f>
        <v>306</v>
      </c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</row>
    <row r="33" spans="1:103" ht="48" thickBot="1">
      <c r="A33" s="97"/>
      <c r="B33" s="106"/>
      <c r="C33" s="50" t="s">
        <v>37</v>
      </c>
      <c r="D33" s="50"/>
      <c r="E33" s="49">
        <v>8.48E-2</v>
      </c>
      <c r="F33" s="3">
        <v>42401</v>
      </c>
      <c r="G33" s="64"/>
      <c r="H33" s="90"/>
      <c r="I33" s="89"/>
      <c r="J33" s="37" t="e">
        <f>#REF!-F33</f>
        <v>#REF!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</row>
    <row r="34" spans="1:103" ht="47.25">
      <c r="A34" s="95" t="s">
        <v>11</v>
      </c>
      <c r="B34" s="105" t="s">
        <v>56</v>
      </c>
      <c r="C34" s="21" t="s">
        <v>41</v>
      </c>
      <c r="D34" s="21"/>
      <c r="E34" s="16">
        <v>8.4699999999999998E-2</v>
      </c>
      <c r="F34" s="1">
        <v>42005</v>
      </c>
      <c r="G34" s="65"/>
      <c r="H34" s="90"/>
      <c r="I34" s="89"/>
      <c r="J34" s="37">
        <f>F35-F34</f>
        <v>90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</row>
    <row r="35" spans="1:103" ht="63">
      <c r="A35" s="96"/>
      <c r="B35" s="105"/>
      <c r="C35" s="20" t="s">
        <v>42</v>
      </c>
      <c r="D35" s="20"/>
      <c r="E35" s="16">
        <v>8.4699999999999998E-2</v>
      </c>
      <c r="F35" s="2">
        <v>42095</v>
      </c>
      <c r="G35" s="63"/>
      <c r="H35" s="90"/>
      <c r="I35" s="89"/>
      <c r="J35" s="37">
        <f>F36-F35</f>
        <v>306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</row>
    <row r="36" spans="1:103" ht="48" thickBot="1">
      <c r="A36" s="97"/>
      <c r="B36" s="106"/>
      <c r="C36" s="50" t="s">
        <v>43</v>
      </c>
      <c r="D36" s="50"/>
      <c r="E36" s="49">
        <v>8.48E-2</v>
      </c>
      <c r="F36" s="3">
        <v>42401</v>
      </c>
      <c r="G36" s="64"/>
      <c r="H36" s="90"/>
      <c r="I36" s="89"/>
      <c r="J36" s="37" t="e">
        <f>#REF!-F36</f>
        <v>#REF!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</row>
    <row r="37" spans="1:103" s="5" customFormat="1" ht="59.25" customHeight="1">
      <c r="A37" s="95" t="s">
        <v>12</v>
      </c>
      <c r="B37" s="104" t="s">
        <v>59</v>
      </c>
      <c r="C37" s="21" t="s">
        <v>41</v>
      </c>
      <c r="D37" s="21"/>
      <c r="E37" s="16">
        <v>8.4699999999999998E-2</v>
      </c>
      <c r="F37" s="1">
        <v>41884</v>
      </c>
      <c r="G37" s="65"/>
      <c r="H37" s="90"/>
      <c r="I37" s="89"/>
      <c r="J37" s="37">
        <f t="shared" ref="J37:J38" si="0">F38-F37</f>
        <v>211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</row>
    <row r="38" spans="1:103" s="5" customFormat="1" ht="70.5" customHeight="1">
      <c r="A38" s="96"/>
      <c r="B38" s="105"/>
      <c r="C38" s="20" t="s">
        <v>47</v>
      </c>
      <c r="D38" s="20"/>
      <c r="E38" s="16">
        <v>8.4699999999999998E-2</v>
      </c>
      <c r="F38" s="2">
        <v>42095</v>
      </c>
      <c r="G38" s="65"/>
      <c r="H38" s="90"/>
      <c r="I38" s="89"/>
      <c r="J38" s="37">
        <f t="shared" si="0"/>
        <v>306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</row>
    <row r="39" spans="1:103" s="5" customFormat="1" ht="54" customHeight="1" thickBot="1">
      <c r="A39" s="97"/>
      <c r="B39" s="106"/>
      <c r="C39" s="50" t="s">
        <v>43</v>
      </c>
      <c r="D39" s="50"/>
      <c r="E39" s="49">
        <v>8.48E-2</v>
      </c>
      <c r="F39" s="3">
        <v>42401</v>
      </c>
      <c r="G39" s="64"/>
      <c r="H39" s="90"/>
      <c r="I39" s="89"/>
      <c r="J39" s="37" t="e">
        <f>#REF!-F39</f>
        <v>#REF!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</row>
    <row r="40" spans="1:103" s="5" customFormat="1" ht="63.75" thickBot="1">
      <c r="A40" s="87" t="s">
        <v>13</v>
      </c>
      <c r="B40" s="86" t="s">
        <v>3</v>
      </c>
      <c r="C40" s="51" t="s">
        <v>31</v>
      </c>
      <c r="D40" s="51"/>
      <c r="E40" s="88">
        <v>0.25419999999999998</v>
      </c>
      <c r="F40" s="24">
        <v>41943</v>
      </c>
      <c r="G40" s="66"/>
      <c r="H40" s="71"/>
      <c r="I40" s="45"/>
      <c r="J40" s="37" t="e">
        <f>#REF!-F40</f>
        <v>#REF!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</row>
    <row r="41" spans="1:103" ht="47.25">
      <c r="A41" s="95" t="s">
        <v>14</v>
      </c>
      <c r="B41" s="111" t="s">
        <v>1</v>
      </c>
      <c r="C41" s="55" t="s">
        <v>28</v>
      </c>
      <c r="D41" s="75"/>
      <c r="E41" s="16">
        <v>8.4699999999999998E-2</v>
      </c>
      <c r="F41" s="2">
        <v>42826</v>
      </c>
      <c r="G41" s="63"/>
      <c r="H41" s="90"/>
      <c r="I41" s="89"/>
      <c r="J41" s="37">
        <f>F42-F41</f>
        <v>244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</row>
    <row r="42" spans="1:103" ht="47.25">
      <c r="A42" s="96"/>
      <c r="B42" s="101"/>
      <c r="C42" s="19" t="s">
        <v>29</v>
      </c>
      <c r="D42" s="19"/>
      <c r="E42" s="16">
        <v>8.4699999999999998E-2</v>
      </c>
      <c r="F42" s="2">
        <v>43070</v>
      </c>
      <c r="G42" s="63"/>
      <c r="H42" s="90"/>
      <c r="I42" s="89"/>
      <c r="J42" s="37">
        <f>F43-F42</f>
        <v>90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</row>
    <row r="43" spans="1:103" ht="48" thickBot="1">
      <c r="A43" s="97"/>
      <c r="B43" s="112"/>
      <c r="C43" s="53" t="s">
        <v>30</v>
      </c>
      <c r="D43" s="53"/>
      <c r="E43" s="49">
        <v>8.48E-2</v>
      </c>
      <c r="F43" s="3">
        <v>43160</v>
      </c>
      <c r="G43" s="64"/>
      <c r="H43" s="90"/>
      <c r="I43" s="89"/>
      <c r="J43" s="37" t="e">
        <f>#REF!-F43</f>
        <v>#REF!</v>
      </c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</row>
    <row r="44" spans="1:103">
      <c r="A44" s="72"/>
      <c r="B44" s="4"/>
      <c r="C44" s="4"/>
      <c r="D44" s="4"/>
      <c r="E44" s="73"/>
      <c r="F44" s="73"/>
      <c r="G44" s="4"/>
    </row>
  </sheetData>
  <mergeCells count="42">
    <mergeCell ref="B34:B36"/>
    <mergeCell ref="I18:I20"/>
    <mergeCell ref="H18:H20"/>
    <mergeCell ref="H10:H12"/>
    <mergeCell ref="I10:I12"/>
    <mergeCell ref="H15:H17"/>
    <mergeCell ref="I15:I17"/>
    <mergeCell ref="A21:A23"/>
    <mergeCell ref="B21:B23"/>
    <mergeCell ref="H41:H43"/>
    <mergeCell ref="I41:I43"/>
    <mergeCell ref="B41:B43"/>
    <mergeCell ref="B18:B20"/>
    <mergeCell ref="A31:A33"/>
    <mergeCell ref="H37:H39"/>
    <mergeCell ref="I37:I39"/>
    <mergeCell ref="H28:H30"/>
    <mergeCell ref="I28:I30"/>
    <mergeCell ref="A34:A36"/>
    <mergeCell ref="A37:A39"/>
    <mergeCell ref="A28:A30"/>
    <mergeCell ref="B28:B30"/>
    <mergeCell ref="B37:B39"/>
    <mergeCell ref="B31:B33"/>
    <mergeCell ref="A24:A27"/>
    <mergeCell ref="B24:B26"/>
    <mergeCell ref="H34:H36"/>
    <mergeCell ref="I34:I36"/>
    <mergeCell ref="H24:H26"/>
    <mergeCell ref="A6:G6"/>
    <mergeCell ref="A9:G9"/>
    <mergeCell ref="A41:A43"/>
    <mergeCell ref="B15:B17"/>
    <mergeCell ref="A7:G7"/>
    <mergeCell ref="B10:B12"/>
    <mergeCell ref="A15:A17"/>
    <mergeCell ref="A18:A20"/>
    <mergeCell ref="I24:I26"/>
    <mergeCell ref="H31:H33"/>
    <mergeCell ref="I31:I33"/>
    <mergeCell ref="H21:H23"/>
    <mergeCell ref="I21:I23"/>
  </mergeCells>
  <phoneticPr fontId="4" type="noConversion"/>
  <pageMargins left="0.17" right="0.17" top="0.2" bottom="0.39370078740157483" header="0.2" footer="0.51181102362204722"/>
  <pageSetup paperSize="9" scale="36" fitToHeight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44"/>
  <sheetViews>
    <sheetView view="pageBreakPreview" zoomScaleNormal="100" zoomScaleSheetLayoutView="100" workbookViewId="0">
      <selection activeCell="E43" sqref="E43"/>
    </sheetView>
  </sheetViews>
  <sheetFormatPr defaultRowHeight="12.75"/>
  <cols>
    <col min="1" max="1" width="7.5703125" bestFit="1" customWidth="1"/>
    <col min="2" max="2" width="26.140625" customWidth="1"/>
    <col min="3" max="3" width="51.85546875" customWidth="1"/>
    <col min="4" max="4" width="20.28515625" customWidth="1"/>
    <col min="5" max="5" width="22" customWidth="1"/>
    <col min="6" max="6" width="18.85546875" customWidth="1"/>
    <col min="7" max="7" width="26.7109375" customWidth="1"/>
  </cols>
  <sheetData>
    <row r="5" spans="1:7" ht="20.25">
      <c r="A5" s="67" t="s">
        <v>65</v>
      </c>
    </row>
    <row r="7" spans="1:7" ht="13.5" thickBot="1"/>
    <row r="8" spans="1:7" ht="63.75" thickBot="1">
      <c r="A8" s="12" t="s">
        <v>0</v>
      </c>
      <c r="B8" s="25" t="s">
        <v>6</v>
      </c>
      <c r="C8" s="39" t="s">
        <v>17</v>
      </c>
      <c r="D8" s="39" t="s">
        <v>63</v>
      </c>
      <c r="E8" s="13" t="s">
        <v>66</v>
      </c>
      <c r="F8" s="14" t="s">
        <v>64</v>
      </c>
      <c r="G8" s="15" t="s">
        <v>5</v>
      </c>
    </row>
    <row r="9" spans="1:7" ht="16.5" thickBot="1">
      <c r="A9" s="92" t="s">
        <v>62</v>
      </c>
      <c r="B9" s="93"/>
      <c r="C9" s="93"/>
      <c r="D9" s="93"/>
      <c r="E9" s="93"/>
      <c r="F9" s="93"/>
      <c r="G9" s="94"/>
    </row>
    <row r="10" spans="1:7" ht="47.25">
      <c r="A10" s="79"/>
      <c r="B10" s="111" t="s">
        <v>49</v>
      </c>
      <c r="C10" s="17" t="s">
        <v>18</v>
      </c>
      <c r="D10" s="17"/>
      <c r="E10" s="16">
        <v>8.4699999999999998E-2</v>
      </c>
      <c r="F10" s="2">
        <v>42308</v>
      </c>
      <c r="G10" s="58"/>
    </row>
    <row r="11" spans="1:7" ht="63">
      <c r="A11" s="80"/>
      <c r="B11" s="101"/>
      <c r="C11" s="57" t="s">
        <v>19</v>
      </c>
      <c r="D11" s="57"/>
      <c r="E11" s="16">
        <v>8.4699999999999998E-2</v>
      </c>
      <c r="F11" s="2">
        <v>42460</v>
      </c>
      <c r="G11" s="59"/>
    </row>
    <row r="12" spans="1:7" ht="63.75" thickBot="1">
      <c r="A12" s="81"/>
      <c r="B12" s="101"/>
      <c r="C12" s="74" t="s">
        <v>20</v>
      </c>
      <c r="D12" s="74"/>
      <c r="E12" s="16">
        <v>8.48E-2</v>
      </c>
      <c r="F12" s="76">
        <v>42826</v>
      </c>
      <c r="G12" s="77"/>
    </row>
    <row r="13" spans="1:7" ht="16.5" thickBot="1">
      <c r="A13" s="81"/>
      <c r="B13" s="44" t="s">
        <v>50</v>
      </c>
      <c r="C13" s="47" t="s">
        <v>21</v>
      </c>
      <c r="D13" s="47"/>
      <c r="E13" s="88">
        <v>0.25419999999999998</v>
      </c>
      <c r="F13" s="48">
        <v>43007</v>
      </c>
      <c r="G13" s="61"/>
    </row>
    <row r="14" spans="1:7" ht="16.5" thickBot="1">
      <c r="A14" s="81"/>
      <c r="B14" s="78" t="s">
        <v>51</v>
      </c>
      <c r="C14" s="47" t="s">
        <v>21</v>
      </c>
      <c r="D14" s="47"/>
      <c r="E14" s="88">
        <v>0.25419999999999998</v>
      </c>
      <c r="F14" s="48">
        <v>43009</v>
      </c>
      <c r="G14" s="62"/>
    </row>
    <row r="15" spans="1:7" ht="47.25">
      <c r="A15" s="96" t="s">
        <v>48</v>
      </c>
      <c r="B15" s="111" t="s">
        <v>52</v>
      </c>
      <c r="C15" s="82" t="s">
        <v>22</v>
      </c>
      <c r="D15" s="82"/>
      <c r="E15" s="16">
        <v>8.4699999999999998E-2</v>
      </c>
      <c r="F15" s="83">
        <v>42735</v>
      </c>
      <c r="G15" s="84"/>
    </row>
    <row r="16" spans="1:7" ht="63">
      <c r="A16" s="96"/>
      <c r="B16" s="101"/>
      <c r="C16" s="6" t="s">
        <v>23</v>
      </c>
      <c r="D16" s="6"/>
      <c r="E16" s="16">
        <v>8.4699999999999998E-2</v>
      </c>
      <c r="F16" s="2">
        <v>42826</v>
      </c>
      <c r="G16" s="59"/>
    </row>
    <row r="17" spans="1:7" ht="48" thickBot="1">
      <c r="A17" s="96"/>
      <c r="B17" s="112"/>
      <c r="C17" s="18" t="s">
        <v>24</v>
      </c>
      <c r="D17" s="18"/>
      <c r="E17" s="16">
        <v>8.48E-2</v>
      </c>
      <c r="F17" s="3">
        <v>43191</v>
      </c>
      <c r="G17" s="60"/>
    </row>
    <row r="18" spans="1:7" ht="47.25">
      <c r="A18" s="96"/>
      <c r="B18" s="101" t="s">
        <v>53</v>
      </c>
      <c r="C18" s="21" t="s">
        <v>25</v>
      </c>
      <c r="D18" s="21"/>
      <c r="E18" s="16">
        <v>8.4699999999999998E-2</v>
      </c>
      <c r="F18" s="1">
        <v>42370</v>
      </c>
      <c r="G18" s="65"/>
    </row>
    <row r="19" spans="1:7" ht="63">
      <c r="A19" s="96"/>
      <c r="B19" s="101"/>
      <c r="C19" s="20" t="s">
        <v>26</v>
      </c>
      <c r="D19" s="20"/>
      <c r="E19" s="16">
        <v>8.4699999999999998E-2</v>
      </c>
      <c r="F19" s="2">
        <v>42460</v>
      </c>
      <c r="G19" s="63"/>
    </row>
    <row r="20" spans="1:7" ht="63" customHeight="1" thickBot="1">
      <c r="A20" s="96"/>
      <c r="B20" s="112"/>
      <c r="C20" s="50" t="s">
        <v>27</v>
      </c>
      <c r="D20" s="50"/>
      <c r="E20" s="16">
        <v>8.48E-2</v>
      </c>
      <c r="F20" s="3">
        <v>42826</v>
      </c>
      <c r="G20" s="64"/>
    </row>
    <row r="21" spans="1:7" ht="47.25">
      <c r="A21" s="95" t="s">
        <v>7</v>
      </c>
      <c r="B21" s="104" t="s">
        <v>54</v>
      </c>
      <c r="C21" s="22" t="s">
        <v>32</v>
      </c>
      <c r="D21" s="22"/>
      <c r="E21" s="16">
        <v>8.4699999999999998E-2</v>
      </c>
      <c r="F21" s="2">
        <v>42309</v>
      </c>
      <c r="G21" s="63"/>
    </row>
    <row r="22" spans="1:7" ht="78.75">
      <c r="A22" s="96"/>
      <c r="B22" s="105"/>
      <c r="C22" s="19" t="s">
        <v>33</v>
      </c>
      <c r="D22" s="19"/>
      <c r="E22" s="16">
        <v>8.4699999999999998E-2</v>
      </c>
      <c r="F22" s="2">
        <v>42492</v>
      </c>
      <c r="G22" s="63"/>
    </row>
    <row r="23" spans="1:7" ht="48" thickBot="1">
      <c r="A23" s="97"/>
      <c r="B23" s="106"/>
      <c r="C23" s="53" t="s">
        <v>34</v>
      </c>
      <c r="D23" s="53"/>
      <c r="E23" s="16">
        <v>8.48E-2</v>
      </c>
      <c r="F23" s="3">
        <v>42675</v>
      </c>
      <c r="G23" s="64"/>
    </row>
    <row r="24" spans="1:7" ht="47.25">
      <c r="A24" s="95" t="s">
        <v>8</v>
      </c>
      <c r="B24" s="104" t="s">
        <v>57</v>
      </c>
      <c r="C24" s="6" t="s">
        <v>38</v>
      </c>
      <c r="D24" s="6"/>
      <c r="E24" s="16">
        <v>8.4699999999999998E-2</v>
      </c>
      <c r="F24" s="2">
        <v>42249</v>
      </c>
      <c r="G24" s="63"/>
    </row>
    <row r="25" spans="1:7" ht="63">
      <c r="A25" s="96"/>
      <c r="B25" s="105"/>
      <c r="C25" s="6" t="s">
        <v>39</v>
      </c>
      <c r="D25" s="6"/>
      <c r="E25" s="16">
        <v>8.4699999999999998E-2</v>
      </c>
      <c r="F25" s="2">
        <v>42674</v>
      </c>
      <c r="G25" s="63"/>
    </row>
    <row r="26" spans="1:7" ht="79.5" thickBot="1">
      <c r="A26" s="96"/>
      <c r="B26" s="106"/>
      <c r="C26" s="18" t="s">
        <v>40</v>
      </c>
      <c r="D26" s="18"/>
      <c r="E26" s="16">
        <v>8.48E-2</v>
      </c>
      <c r="F26" s="3">
        <v>42917</v>
      </c>
      <c r="G26" s="64"/>
    </row>
    <row r="27" spans="1:7" ht="32.25" thickBot="1">
      <c r="A27" s="97"/>
      <c r="B27" s="85" t="s">
        <v>58</v>
      </c>
      <c r="C27" s="56" t="s">
        <v>31</v>
      </c>
      <c r="D27" s="56"/>
      <c r="E27" s="88">
        <v>0.25419999999999998</v>
      </c>
      <c r="F27" s="24">
        <v>42491</v>
      </c>
      <c r="G27" s="66"/>
    </row>
    <row r="28" spans="1:7" ht="31.5">
      <c r="A28" s="95" t="s">
        <v>9</v>
      </c>
      <c r="B28" s="104" t="s">
        <v>2</v>
      </c>
      <c r="C28" s="52" t="s">
        <v>44</v>
      </c>
      <c r="D28" s="52"/>
      <c r="E28" s="16">
        <v>8.4699999999999998E-2</v>
      </c>
      <c r="F28" s="1">
        <v>42248</v>
      </c>
      <c r="G28" s="65"/>
    </row>
    <row r="29" spans="1:7" ht="31.5">
      <c r="A29" s="96"/>
      <c r="B29" s="105"/>
      <c r="C29" s="23" t="s">
        <v>45</v>
      </c>
      <c r="D29" s="23"/>
      <c r="E29" s="16">
        <v>8.4699999999999998E-2</v>
      </c>
      <c r="F29" s="2">
        <v>42490</v>
      </c>
      <c r="G29" s="63"/>
    </row>
    <row r="30" spans="1:7" ht="32.25" thickBot="1">
      <c r="A30" s="97"/>
      <c r="B30" s="106"/>
      <c r="C30" s="54" t="s">
        <v>46</v>
      </c>
      <c r="D30" s="54"/>
      <c r="E30" s="16">
        <v>8.48E-2</v>
      </c>
      <c r="F30" s="3">
        <v>42731</v>
      </c>
      <c r="G30" s="64"/>
    </row>
    <row r="31" spans="1:7" ht="47.25">
      <c r="A31" s="95" t="s">
        <v>10</v>
      </c>
      <c r="B31" s="104" t="s">
        <v>55</v>
      </c>
      <c r="C31" s="20" t="s">
        <v>35</v>
      </c>
      <c r="D31" s="20"/>
      <c r="E31" s="16">
        <v>8.4699999999999998E-2</v>
      </c>
      <c r="F31" s="2">
        <v>42158</v>
      </c>
      <c r="G31" s="63"/>
    </row>
    <row r="32" spans="1:7" ht="47.25">
      <c r="A32" s="96"/>
      <c r="B32" s="105"/>
      <c r="C32" s="20" t="s">
        <v>36</v>
      </c>
      <c r="D32" s="20"/>
      <c r="E32" s="16">
        <v>8.4699999999999998E-2</v>
      </c>
      <c r="F32" s="2">
        <v>42248</v>
      </c>
      <c r="G32" s="63"/>
    </row>
    <row r="33" spans="1:7" ht="48" thickBot="1">
      <c r="A33" s="97"/>
      <c r="B33" s="106"/>
      <c r="C33" s="50" t="s">
        <v>37</v>
      </c>
      <c r="D33" s="50"/>
      <c r="E33" s="16">
        <v>8.48E-2</v>
      </c>
      <c r="F33" s="3">
        <v>42554</v>
      </c>
      <c r="G33" s="64"/>
    </row>
    <row r="34" spans="1:7" ht="47.25">
      <c r="A34" s="95" t="s">
        <v>11</v>
      </c>
      <c r="B34" s="105" t="s">
        <v>56</v>
      </c>
      <c r="C34" s="21" t="s">
        <v>41</v>
      </c>
      <c r="D34" s="21"/>
      <c r="E34" s="16">
        <v>8.4699999999999998E-2</v>
      </c>
      <c r="F34" s="1">
        <v>42370</v>
      </c>
      <c r="G34" s="65"/>
    </row>
    <row r="35" spans="1:7" ht="63">
      <c r="A35" s="96"/>
      <c r="B35" s="105"/>
      <c r="C35" s="20" t="s">
        <v>42</v>
      </c>
      <c r="D35" s="20"/>
      <c r="E35" s="16">
        <v>8.4699999999999998E-2</v>
      </c>
      <c r="F35" s="2">
        <v>42460</v>
      </c>
      <c r="G35" s="63"/>
    </row>
    <row r="36" spans="1:7" ht="48" thickBot="1">
      <c r="A36" s="97"/>
      <c r="B36" s="106"/>
      <c r="C36" s="50" t="s">
        <v>43</v>
      </c>
      <c r="D36" s="50"/>
      <c r="E36" s="16">
        <v>8.48E-2</v>
      </c>
      <c r="F36" s="3">
        <v>42766</v>
      </c>
      <c r="G36" s="64"/>
    </row>
    <row r="37" spans="1:7" ht="47.25">
      <c r="A37" s="95" t="s">
        <v>12</v>
      </c>
      <c r="B37" s="104" t="s">
        <v>59</v>
      </c>
      <c r="C37" s="21" t="s">
        <v>41</v>
      </c>
      <c r="D37" s="21"/>
      <c r="E37" s="16">
        <v>8.4699999999999998E-2</v>
      </c>
      <c r="F37" s="1">
        <v>42279</v>
      </c>
      <c r="G37" s="65"/>
    </row>
    <row r="38" spans="1:7" ht="63">
      <c r="A38" s="96"/>
      <c r="B38" s="105"/>
      <c r="C38" s="20" t="s">
        <v>47</v>
      </c>
      <c r="D38" s="20"/>
      <c r="E38" s="16">
        <v>8.4699999999999998E-2</v>
      </c>
      <c r="F38" s="2">
        <v>42490</v>
      </c>
      <c r="G38" s="65"/>
    </row>
    <row r="39" spans="1:7" ht="48" thickBot="1">
      <c r="A39" s="97"/>
      <c r="B39" s="106"/>
      <c r="C39" s="50" t="s">
        <v>43</v>
      </c>
      <c r="D39" s="50"/>
      <c r="E39" s="16">
        <v>8.48E-2</v>
      </c>
      <c r="F39" s="3">
        <v>42796</v>
      </c>
      <c r="G39" s="64"/>
    </row>
    <row r="40" spans="1:7" ht="63.75" thickBot="1">
      <c r="A40" s="87" t="s">
        <v>13</v>
      </c>
      <c r="B40" s="86" t="s">
        <v>3</v>
      </c>
      <c r="C40" s="51" t="s">
        <v>31</v>
      </c>
      <c r="D40" s="51"/>
      <c r="E40" s="88">
        <v>0.25419999999999998</v>
      </c>
      <c r="F40" s="24">
        <v>42308</v>
      </c>
      <c r="G40" s="66"/>
    </row>
    <row r="41" spans="1:7" ht="47.25">
      <c r="A41" s="95" t="s">
        <v>14</v>
      </c>
      <c r="B41" s="111" t="s">
        <v>1</v>
      </c>
      <c r="C41" s="55" t="s">
        <v>28</v>
      </c>
      <c r="D41" s="75"/>
      <c r="E41" s="16">
        <v>8.4699999999999998E-2</v>
      </c>
      <c r="F41" s="2">
        <v>43191</v>
      </c>
      <c r="G41" s="63"/>
    </row>
    <row r="42" spans="1:7" ht="47.25">
      <c r="A42" s="96"/>
      <c r="B42" s="101"/>
      <c r="C42" s="19" t="s">
        <v>29</v>
      </c>
      <c r="D42" s="19"/>
      <c r="E42" s="16">
        <v>8.4699999999999998E-2</v>
      </c>
      <c r="F42" s="2">
        <v>43435</v>
      </c>
      <c r="G42" s="63"/>
    </row>
    <row r="43" spans="1:7" ht="48" thickBot="1">
      <c r="A43" s="97"/>
      <c r="B43" s="112"/>
      <c r="C43" s="53" t="s">
        <v>30</v>
      </c>
      <c r="D43" s="53"/>
      <c r="E43" s="16">
        <v>8.48E-2</v>
      </c>
      <c r="F43" s="3">
        <v>43525</v>
      </c>
      <c r="G43" s="64"/>
    </row>
    <row r="44" spans="1:7" ht="15.75">
      <c r="A44" s="32"/>
      <c r="B44" s="33"/>
      <c r="C44" s="34"/>
      <c r="D44" s="34"/>
      <c r="E44" s="35"/>
      <c r="F44" s="36"/>
      <c r="G44" s="27"/>
    </row>
  </sheetData>
  <mergeCells count="20">
    <mergeCell ref="A34:A36"/>
    <mergeCell ref="B34:B36"/>
    <mergeCell ref="A41:A43"/>
    <mergeCell ref="B41:B43"/>
    <mergeCell ref="A9:G9"/>
    <mergeCell ref="B10:B12"/>
    <mergeCell ref="A15:A17"/>
    <mergeCell ref="B15:B17"/>
    <mergeCell ref="A18:A20"/>
    <mergeCell ref="B18:B20"/>
    <mergeCell ref="A21:A23"/>
    <mergeCell ref="B21:B23"/>
    <mergeCell ref="A31:A33"/>
    <mergeCell ref="B31:B33"/>
    <mergeCell ref="A24:A27"/>
    <mergeCell ref="B24:B26"/>
    <mergeCell ref="A28:A30"/>
    <mergeCell ref="B28:B30"/>
    <mergeCell ref="A37:A39"/>
    <mergeCell ref="B37:B39"/>
  </mergeCells>
  <pageMargins left="0.7" right="0.7" top="0.75" bottom="0.75" header="0.3" footer="0.3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43"/>
  <sheetViews>
    <sheetView view="pageBreakPreview" topLeftCell="A37" zoomScaleNormal="100" zoomScaleSheetLayoutView="100" workbookViewId="0">
      <selection activeCell="E43" sqref="E43"/>
    </sheetView>
  </sheetViews>
  <sheetFormatPr defaultRowHeight="12.75"/>
  <cols>
    <col min="1" max="1" width="7.5703125" bestFit="1" customWidth="1"/>
    <col min="2" max="2" width="26.140625" customWidth="1"/>
    <col min="3" max="3" width="51.85546875" customWidth="1"/>
    <col min="4" max="4" width="19.7109375" bestFit="1" customWidth="1"/>
    <col min="5" max="5" width="22" customWidth="1"/>
    <col min="6" max="6" width="18.85546875" customWidth="1"/>
    <col min="7" max="7" width="26.7109375" customWidth="1"/>
  </cols>
  <sheetData>
    <row r="5" spans="1:7" ht="20.25">
      <c r="A5" s="67" t="s">
        <v>65</v>
      </c>
    </row>
    <row r="7" spans="1:7" ht="13.5" thickBot="1"/>
    <row r="8" spans="1:7" ht="63.75" thickBot="1">
      <c r="A8" s="12" t="s">
        <v>0</v>
      </c>
      <c r="B8" s="25" t="s">
        <v>6</v>
      </c>
      <c r="C8" s="39" t="s">
        <v>17</v>
      </c>
      <c r="D8" s="39" t="s">
        <v>63</v>
      </c>
      <c r="E8" s="13" t="s">
        <v>66</v>
      </c>
      <c r="F8" s="14" t="s">
        <v>64</v>
      </c>
      <c r="G8" s="15" t="s">
        <v>5</v>
      </c>
    </row>
    <row r="9" spans="1:7" ht="16.5" thickBot="1">
      <c r="A9" s="92" t="s">
        <v>61</v>
      </c>
      <c r="B9" s="93"/>
      <c r="C9" s="93"/>
      <c r="D9" s="93"/>
      <c r="E9" s="93"/>
      <c r="F9" s="93"/>
      <c r="G9" s="94"/>
    </row>
    <row r="10" spans="1:7" ht="47.25">
      <c r="A10" s="79"/>
      <c r="B10" s="111" t="s">
        <v>49</v>
      </c>
      <c r="C10" s="17" t="s">
        <v>18</v>
      </c>
      <c r="D10" s="17"/>
      <c r="E10" s="16">
        <v>8.4699999999999998E-2</v>
      </c>
      <c r="F10" s="2">
        <v>42673</v>
      </c>
      <c r="G10" s="58"/>
    </row>
    <row r="11" spans="1:7" ht="63">
      <c r="A11" s="80"/>
      <c r="B11" s="101"/>
      <c r="C11" s="57" t="s">
        <v>19</v>
      </c>
      <c r="D11" s="57"/>
      <c r="E11" s="16">
        <v>8.4699999999999998E-2</v>
      </c>
      <c r="F11" s="2">
        <v>42825</v>
      </c>
      <c r="G11" s="59"/>
    </row>
    <row r="12" spans="1:7" ht="63.75" thickBot="1">
      <c r="A12" s="81"/>
      <c r="B12" s="112"/>
      <c r="C12" s="17" t="s">
        <v>20</v>
      </c>
      <c r="D12" s="74"/>
      <c r="E12" s="16">
        <v>8.48E-2</v>
      </c>
      <c r="F12" s="3">
        <v>43191</v>
      </c>
      <c r="G12" s="60"/>
    </row>
    <row r="13" spans="1:7" ht="16.5" thickBot="1">
      <c r="A13" s="81"/>
      <c r="B13" s="44" t="s">
        <v>50</v>
      </c>
      <c r="C13" s="47" t="s">
        <v>21</v>
      </c>
      <c r="D13" s="47"/>
      <c r="E13" s="88">
        <v>0.25419999999999998</v>
      </c>
      <c r="F13" s="48">
        <v>43372</v>
      </c>
      <c r="G13" s="61"/>
    </row>
    <row r="14" spans="1:7" ht="16.5" thickBot="1">
      <c r="A14" s="81"/>
      <c r="B14" s="78" t="s">
        <v>51</v>
      </c>
      <c r="C14" s="47" t="s">
        <v>21</v>
      </c>
      <c r="D14" s="47"/>
      <c r="E14" s="88">
        <v>0.25419999999999998</v>
      </c>
      <c r="F14" s="48">
        <v>43374</v>
      </c>
      <c r="G14" s="62"/>
    </row>
    <row r="15" spans="1:7" ht="47.25">
      <c r="A15" s="96" t="s">
        <v>48</v>
      </c>
      <c r="B15" s="111" t="s">
        <v>52</v>
      </c>
      <c r="C15" s="82" t="s">
        <v>22</v>
      </c>
      <c r="D15" s="82"/>
      <c r="E15" s="16">
        <v>8.4699999999999998E-2</v>
      </c>
      <c r="F15" s="83">
        <v>43100</v>
      </c>
      <c r="G15" s="84"/>
    </row>
    <row r="16" spans="1:7" ht="63">
      <c r="A16" s="96"/>
      <c r="B16" s="101"/>
      <c r="C16" s="6" t="s">
        <v>23</v>
      </c>
      <c r="D16" s="6"/>
      <c r="E16" s="16">
        <v>8.4699999999999998E-2</v>
      </c>
      <c r="F16" s="2">
        <v>43191</v>
      </c>
      <c r="G16" s="59"/>
    </row>
    <row r="17" spans="1:7" ht="48" thickBot="1">
      <c r="A17" s="96"/>
      <c r="B17" s="112"/>
      <c r="C17" s="18" t="s">
        <v>24</v>
      </c>
      <c r="D17" s="18"/>
      <c r="E17" s="16">
        <v>8.48E-2</v>
      </c>
      <c r="F17" s="3">
        <v>43556</v>
      </c>
      <c r="G17" s="60"/>
    </row>
    <row r="18" spans="1:7" ht="47.25">
      <c r="A18" s="96"/>
      <c r="B18" s="101" t="s">
        <v>53</v>
      </c>
      <c r="C18" s="21" t="s">
        <v>25</v>
      </c>
      <c r="D18" s="21"/>
      <c r="E18" s="16">
        <v>8.4699999999999998E-2</v>
      </c>
      <c r="F18" s="1">
        <v>42735</v>
      </c>
      <c r="G18" s="65"/>
    </row>
    <row r="19" spans="1:7" ht="63">
      <c r="A19" s="96"/>
      <c r="B19" s="101"/>
      <c r="C19" s="20" t="s">
        <v>26</v>
      </c>
      <c r="D19" s="20"/>
      <c r="E19" s="16">
        <v>8.4699999999999998E-2</v>
      </c>
      <c r="F19" s="2">
        <v>42825</v>
      </c>
      <c r="G19" s="63"/>
    </row>
    <row r="20" spans="1:7" ht="63.75" thickBot="1">
      <c r="A20" s="96"/>
      <c r="B20" s="112"/>
      <c r="C20" s="50" t="s">
        <v>27</v>
      </c>
      <c r="D20" s="50"/>
      <c r="E20" s="16">
        <v>8.48E-2</v>
      </c>
      <c r="F20" s="3">
        <v>43191</v>
      </c>
      <c r="G20" s="64"/>
    </row>
    <row r="21" spans="1:7" ht="47.25">
      <c r="A21" s="95" t="s">
        <v>7</v>
      </c>
      <c r="B21" s="104" t="s">
        <v>54</v>
      </c>
      <c r="C21" s="22" t="s">
        <v>32</v>
      </c>
      <c r="D21" s="22"/>
      <c r="E21" s="16">
        <v>8.4699999999999998E-2</v>
      </c>
      <c r="F21" s="2">
        <v>42674</v>
      </c>
      <c r="G21" s="63"/>
    </row>
    <row r="22" spans="1:7" ht="78.75">
      <c r="A22" s="96"/>
      <c r="B22" s="105"/>
      <c r="C22" s="19" t="s">
        <v>33</v>
      </c>
      <c r="D22" s="19"/>
      <c r="E22" s="16">
        <v>8.4699999999999998E-2</v>
      </c>
      <c r="F22" s="2">
        <v>42857</v>
      </c>
      <c r="G22" s="63"/>
    </row>
    <row r="23" spans="1:7" ht="48" thickBot="1">
      <c r="A23" s="97"/>
      <c r="B23" s="106"/>
      <c r="C23" s="53" t="s">
        <v>34</v>
      </c>
      <c r="D23" s="53"/>
      <c r="E23" s="16">
        <v>8.48E-2</v>
      </c>
      <c r="F23" s="3">
        <v>43040</v>
      </c>
      <c r="G23" s="64"/>
    </row>
    <row r="24" spans="1:7" ht="47.25">
      <c r="A24" s="95" t="s">
        <v>8</v>
      </c>
      <c r="B24" s="104" t="s">
        <v>57</v>
      </c>
      <c r="C24" s="6" t="s">
        <v>38</v>
      </c>
      <c r="D24" s="6"/>
      <c r="E24" s="16">
        <v>8.4699999999999998E-2</v>
      </c>
      <c r="F24" s="2">
        <v>42614</v>
      </c>
      <c r="G24" s="63"/>
    </row>
    <row r="25" spans="1:7" ht="63">
      <c r="A25" s="96"/>
      <c r="B25" s="105"/>
      <c r="C25" s="6" t="s">
        <v>39</v>
      </c>
      <c r="D25" s="6"/>
      <c r="E25" s="16">
        <v>8.4699999999999998E-2</v>
      </c>
      <c r="F25" s="2">
        <v>43039</v>
      </c>
      <c r="G25" s="63"/>
    </row>
    <row r="26" spans="1:7" ht="79.5" thickBot="1">
      <c r="A26" s="96"/>
      <c r="B26" s="106"/>
      <c r="C26" s="18" t="s">
        <v>40</v>
      </c>
      <c r="D26" s="18"/>
      <c r="E26" s="16">
        <v>8.48E-2</v>
      </c>
      <c r="F26" s="3">
        <v>43282</v>
      </c>
      <c r="G26" s="64"/>
    </row>
    <row r="27" spans="1:7" ht="32.25" thickBot="1">
      <c r="A27" s="97"/>
      <c r="B27" s="85" t="s">
        <v>58</v>
      </c>
      <c r="C27" s="56" t="s">
        <v>31</v>
      </c>
      <c r="D27" s="56"/>
      <c r="E27" s="88">
        <v>0.25419999999999998</v>
      </c>
      <c r="F27" s="24">
        <v>42856</v>
      </c>
      <c r="G27" s="66"/>
    </row>
    <row r="28" spans="1:7" ht="31.5">
      <c r="A28" s="95" t="s">
        <v>9</v>
      </c>
      <c r="B28" s="104" t="s">
        <v>2</v>
      </c>
      <c r="C28" s="52" t="s">
        <v>44</v>
      </c>
      <c r="D28" s="52"/>
      <c r="E28" s="16">
        <v>8.4699999999999998E-2</v>
      </c>
      <c r="F28" s="1">
        <v>42613</v>
      </c>
      <c r="G28" s="65"/>
    </row>
    <row r="29" spans="1:7" ht="31.5">
      <c r="A29" s="96"/>
      <c r="B29" s="105"/>
      <c r="C29" s="23" t="s">
        <v>45</v>
      </c>
      <c r="D29" s="23"/>
      <c r="E29" s="16">
        <v>8.4699999999999998E-2</v>
      </c>
      <c r="F29" s="2">
        <v>42855</v>
      </c>
      <c r="G29" s="63"/>
    </row>
    <row r="30" spans="1:7" ht="32.25" thickBot="1">
      <c r="A30" s="97"/>
      <c r="B30" s="106"/>
      <c r="C30" s="54" t="s">
        <v>46</v>
      </c>
      <c r="D30" s="54"/>
      <c r="E30" s="16">
        <v>8.48E-2</v>
      </c>
      <c r="F30" s="3">
        <v>43096</v>
      </c>
      <c r="G30" s="64"/>
    </row>
    <row r="31" spans="1:7" ht="47.25">
      <c r="A31" s="95" t="s">
        <v>10</v>
      </c>
      <c r="B31" s="104" t="s">
        <v>55</v>
      </c>
      <c r="C31" s="20" t="s">
        <v>35</v>
      </c>
      <c r="D31" s="20"/>
      <c r="E31" s="16">
        <v>8.4699999999999998E-2</v>
      </c>
      <c r="F31" s="2">
        <v>42523</v>
      </c>
      <c r="G31" s="63"/>
    </row>
    <row r="32" spans="1:7" ht="47.25">
      <c r="A32" s="96"/>
      <c r="B32" s="105"/>
      <c r="C32" s="20" t="s">
        <v>36</v>
      </c>
      <c r="D32" s="20"/>
      <c r="E32" s="16">
        <v>8.4699999999999998E-2</v>
      </c>
      <c r="F32" s="2">
        <v>42613</v>
      </c>
      <c r="G32" s="63"/>
    </row>
    <row r="33" spans="1:7" ht="48" thickBot="1">
      <c r="A33" s="97"/>
      <c r="B33" s="106"/>
      <c r="C33" s="50" t="s">
        <v>37</v>
      </c>
      <c r="D33" s="50"/>
      <c r="E33" s="16">
        <v>8.48E-2</v>
      </c>
      <c r="F33" s="3">
        <v>42919</v>
      </c>
      <c r="G33" s="64"/>
    </row>
    <row r="34" spans="1:7" ht="47.25">
      <c r="A34" s="95" t="s">
        <v>11</v>
      </c>
      <c r="B34" s="105" t="s">
        <v>56</v>
      </c>
      <c r="C34" s="21" t="s">
        <v>41</v>
      </c>
      <c r="D34" s="21"/>
      <c r="E34" s="16">
        <v>8.4699999999999998E-2</v>
      </c>
      <c r="F34" s="1">
        <v>42735</v>
      </c>
      <c r="G34" s="65"/>
    </row>
    <row r="35" spans="1:7" ht="63">
      <c r="A35" s="96"/>
      <c r="B35" s="105"/>
      <c r="C35" s="20" t="s">
        <v>42</v>
      </c>
      <c r="D35" s="20"/>
      <c r="E35" s="16">
        <v>8.4699999999999998E-2</v>
      </c>
      <c r="F35" s="2">
        <v>42825</v>
      </c>
      <c r="G35" s="63"/>
    </row>
    <row r="36" spans="1:7" ht="48" thickBot="1">
      <c r="A36" s="97"/>
      <c r="B36" s="106"/>
      <c r="C36" s="50" t="s">
        <v>43</v>
      </c>
      <c r="D36" s="50"/>
      <c r="E36" s="16">
        <v>8.48E-2</v>
      </c>
      <c r="F36" s="3">
        <v>43131</v>
      </c>
      <c r="G36" s="64"/>
    </row>
    <row r="37" spans="1:7" ht="47.25">
      <c r="A37" s="95" t="s">
        <v>12</v>
      </c>
      <c r="B37" s="104" t="s">
        <v>59</v>
      </c>
      <c r="C37" s="21" t="s">
        <v>41</v>
      </c>
      <c r="D37" s="21"/>
      <c r="E37" s="16">
        <v>8.4699999999999998E-2</v>
      </c>
      <c r="F37" s="1">
        <v>42644</v>
      </c>
      <c r="G37" s="65"/>
    </row>
    <row r="38" spans="1:7" ht="63">
      <c r="A38" s="96"/>
      <c r="B38" s="105"/>
      <c r="C38" s="20" t="s">
        <v>47</v>
      </c>
      <c r="D38" s="20"/>
      <c r="E38" s="16">
        <v>8.4699999999999998E-2</v>
      </c>
      <c r="F38" s="2">
        <v>42855</v>
      </c>
      <c r="G38" s="65"/>
    </row>
    <row r="39" spans="1:7" ht="48" thickBot="1">
      <c r="A39" s="97"/>
      <c r="B39" s="106"/>
      <c r="C39" s="50" t="s">
        <v>43</v>
      </c>
      <c r="D39" s="50"/>
      <c r="E39" s="16">
        <v>8.48E-2</v>
      </c>
      <c r="F39" s="3">
        <v>43161</v>
      </c>
      <c r="G39" s="64"/>
    </row>
    <row r="40" spans="1:7" ht="63.75" thickBot="1">
      <c r="A40" s="87" t="s">
        <v>13</v>
      </c>
      <c r="B40" s="86" t="s">
        <v>3</v>
      </c>
      <c r="C40" s="51" t="s">
        <v>31</v>
      </c>
      <c r="D40" s="51"/>
      <c r="E40" s="88">
        <v>0.25419999999999998</v>
      </c>
      <c r="F40" s="24">
        <v>42673</v>
      </c>
      <c r="G40" s="66"/>
    </row>
    <row r="41" spans="1:7" ht="47.25">
      <c r="A41" s="95" t="s">
        <v>14</v>
      </c>
      <c r="B41" s="111" t="s">
        <v>1</v>
      </c>
      <c r="C41" s="55" t="s">
        <v>28</v>
      </c>
      <c r="D41" s="75"/>
      <c r="E41" s="16">
        <v>8.4699999999999998E-2</v>
      </c>
      <c r="F41" s="2">
        <v>43557</v>
      </c>
      <c r="G41" s="63"/>
    </row>
    <row r="42" spans="1:7" ht="47.25">
      <c r="A42" s="96"/>
      <c r="B42" s="101"/>
      <c r="C42" s="19" t="s">
        <v>29</v>
      </c>
      <c r="D42" s="19"/>
      <c r="E42" s="16">
        <v>8.4699999999999998E-2</v>
      </c>
      <c r="F42" s="2">
        <v>43801</v>
      </c>
      <c r="G42" s="63"/>
    </row>
    <row r="43" spans="1:7" ht="48" thickBot="1">
      <c r="A43" s="97"/>
      <c r="B43" s="112"/>
      <c r="C43" s="53" t="s">
        <v>30</v>
      </c>
      <c r="D43" s="53"/>
      <c r="E43" s="16">
        <v>8.48E-2</v>
      </c>
      <c r="F43" s="3">
        <v>43891</v>
      </c>
      <c r="G43" s="64"/>
    </row>
  </sheetData>
  <mergeCells count="20">
    <mergeCell ref="A21:A23"/>
    <mergeCell ref="B21:B23"/>
    <mergeCell ref="A31:A33"/>
    <mergeCell ref="B31:B33"/>
    <mergeCell ref="A41:A43"/>
    <mergeCell ref="B41:B43"/>
    <mergeCell ref="A9:G9"/>
    <mergeCell ref="B10:B12"/>
    <mergeCell ref="A15:A17"/>
    <mergeCell ref="B15:B17"/>
    <mergeCell ref="A18:A20"/>
    <mergeCell ref="B18:B20"/>
    <mergeCell ref="A37:A39"/>
    <mergeCell ref="B37:B39"/>
    <mergeCell ref="A34:A36"/>
    <mergeCell ref="B34:B36"/>
    <mergeCell ref="A24:A27"/>
    <mergeCell ref="B24:B26"/>
    <mergeCell ref="A28:A30"/>
    <mergeCell ref="B28:B30"/>
  </mergeCells>
  <pageMargins left="0.7" right="0.7" top="0.75" bottom="0.75" header="0.3" footer="0.3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43"/>
  <sheetViews>
    <sheetView tabSelected="1" view="pageBreakPreview" topLeftCell="A34" zoomScale="85" zoomScaleNormal="100" zoomScaleSheetLayoutView="85" workbookViewId="0">
      <selection activeCell="D40" sqref="D40"/>
    </sheetView>
  </sheetViews>
  <sheetFormatPr defaultRowHeight="12.75"/>
  <cols>
    <col min="1" max="1" width="7.5703125" bestFit="1" customWidth="1"/>
    <col min="2" max="2" width="26.140625" customWidth="1"/>
    <col min="3" max="3" width="51.85546875" customWidth="1"/>
    <col min="4" max="4" width="19.7109375" bestFit="1" customWidth="1"/>
    <col min="5" max="5" width="22" customWidth="1"/>
    <col min="6" max="6" width="18.85546875" customWidth="1"/>
    <col min="7" max="7" width="26.7109375" customWidth="1"/>
  </cols>
  <sheetData>
    <row r="5" spans="1:7" ht="20.25">
      <c r="A5" s="67" t="s">
        <v>65</v>
      </c>
    </row>
    <row r="7" spans="1:7" ht="13.5" thickBot="1"/>
    <row r="8" spans="1:7" ht="63.75" customHeight="1" thickBot="1">
      <c r="A8" s="12" t="s">
        <v>0</v>
      </c>
      <c r="B8" s="25" t="s">
        <v>6</v>
      </c>
      <c r="C8" s="39" t="s">
        <v>17</v>
      </c>
      <c r="D8" s="39" t="s">
        <v>63</v>
      </c>
      <c r="E8" s="13" t="s">
        <v>66</v>
      </c>
      <c r="F8" s="14" t="s">
        <v>64</v>
      </c>
      <c r="G8" s="15" t="s">
        <v>5</v>
      </c>
    </row>
    <row r="9" spans="1:7" ht="16.5" customHeight="1" thickBot="1">
      <c r="A9" s="92" t="s">
        <v>60</v>
      </c>
      <c r="B9" s="93"/>
      <c r="C9" s="93"/>
      <c r="D9" s="93"/>
      <c r="E9" s="93"/>
      <c r="F9" s="93"/>
      <c r="G9" s="94"/>
    </row>
    <row r="10" spans="1:7" ht="47.25">
      <c r="A10" s="79"/>
      <c r="B10" s="111" t="s">
        <v>49</v>
      </c>
      <c r="C10" s="17" t="s">
        <v>18</v>
      </c>
      <c r="D10" s="17"/>
      <c r="E10" s="16">
        <v>8.4699999999999998E-2</v>
      </c>
      <c r="F10" s="2">
        <v>43039</v>
      </c>
      <c r="G10" s="58"/>
    </row>
    <row r="11" spans="1:7" ht="63">
      <c r="A11" s="80"/>
      <c r="B11" s="101"/>
      <c r="C11" s="57" t="s">
        <v>19</v>
      </c>
      <c r="D11" s="57"/>
      <c r="E11" s="16">
        <v>8.4699999999999998E-2</v>
      </c>
      <c r="F11" s="2">
        <v>43191</v>
      </c>
      <c r="G11" s="59"/>
    </row>
    <row r="12" spans="1:7" ht="63.75" thickBot="1">
      <c r="A12" s="81"/>
      <c r="B12" s="112"/>
      <c r="C12" s="17" t="s">
        <v>20</v>
      </c>
      <c r="D12" s="74"/>
      <c r="E12" s="16">
        <v>8.48E-2</v>
      </c>
      <c r="F12" s="3">
        <v>43557</v>
      </c>
      <c r="G12" s="60"/>
    </row>
    <row r="13" spans="1:7" ht="16.5" thickBot="1">
      <c r="A13" s="81"/>
      <c r="B13" s="44" t="s">
        <v>50</v>
      </c>
      <c r="C13" s="47" t="s">
        <v>21</v>
      </c>
      <c r="D13" s="47"/>
      <c r="E13" s="88">
        <v>0.25419999999999998</v>
      </c>
      <c r="F13" s="48">
        <v>43738</v>
      </c>
      <c r="G13" s="61"/>
    </row>
    <row r="14" spans="1:7" ht="16.5" thickBot="1">
      <c r="A14" s="81"/>
      <c r="B14" s="78" t="s">
        <v>51</v>
      </c>
      <c r="C14" s="47" t="s">
        <v>21</v>
      </c>
      <c r="D14" s="47"/>
      <c r="E14" s="88">
        <v>0.25419999999999998</v>
      </c>
      <c r="F14" s="48">
        <v>43740</v>
      </c>
      <c r="G14" s="62"/>
    </row>
    <row r="15" spans="1:7" ht="47.25" customHeight="1">
      <c r="A15" s="96" t="s">
        <v>48</v>
      </c>
      <c r="B15" s="111" t="s">
        <v>52</v>
      </c>
      <c r="C15" s="82" t="s">
        <v>22</v>
      </c>
      <c r="D15" s="82"/>
      <c r="E15" s="16">
        <v>8.4699999999999998E-2</v>
      </c>
      <c r="F15" s="83">
        <v>43466</v>
      </c>
      <c r="G15" s="84"/>
    </row>
    <row r="16" spans="1:7" ht="63">
      <c r="A16" s="96"/>
      <c r="B16" s="101"/>
      <c r="C16" s="6" t="s">
        <v>23</v>
      </c>
      <c r="D16" s="6"/>
      <c r="E16" s="16">
        <v>8.4699999999999998E-2</v>
      </c>
      <c r="F16" s="2">
        <v>43557</v>
      </c>
      <c r="G16" s="59"/>
    </row>
    <row r="17" spans="1:7" ht="48" thickBot="1">
      <c r="A17" s="96"/>
      <c r="B17" s="112"/>
      <c r="C17" s="18" t="s">
        <v>24</v>
      </c>
      <c r="D17" s="18"/>
      <c r="E17" s="16">
        <v>8.48E-2</v>
      </c>
      <c r="F17" s="3">
        <v>43922</v>
      </c>
      <c r="G17" s="60"/>
    </row>
    <row r="18" spans="1:7" ht="47.25">
      <c r="A18" s="96"/>
      <c r="B18" s="101" t="s">
        <v>53</v>
      </c>
      <c r="C18" s="21" t="s">
        <v>25</v>
      </c>
      <c r="D18" s="21"/>
      <c r="E18" s="16">
        <v>8.4699999999999998E-2</v>
      </c>
      <c r="F18" s="1">
        <v>43101</v>
      </c>
      <c r="G18" s="65"/>
    </row>
    <row r="19" spans="1:7" ht="63">
      <c r="A19" s="96"/>
      <c r="B19" s="101"/>
      <c r="C19" s="20" t="s">
        <v>26</v>
      </c>
      <c r="D19" s="20"/>
      <c r="E19" s="16">
        <v>8.4699999999999998E-2</v>
      </c>
      <c r="F19" s="2">
        <v>43191</v>
      </c>
      <c r="G19" s="63"/>
    </row>
    <row r="20" spans="1:7" ht="63.75" thickBot="1">
      <c r="A20" s="96"/>
      <c r="B20" s="112"/>
      <c r="C20" s="50" t="s">
        <v>27</v>
      </c>
      <c r="D20" s="50"/>
      <c r="E20" s="16">
        <v>8.48E-2</v>
      </c>
      <c r="F20" s="3">
        <v>43557</v>
      </c>
      <c r="G20" s="64"/>
    </row>
    <row r="21" spans="1:7" ht="47.25">
      <c r="A21" s="95" t="s">
        <v>7</v>
      </c>
      <c r="B21" s="104" t="s">
        <v>54</v>
      </c>
      <c r="C21" s="22" t="s">
        <v>32</v>
      </c>
      <c r="D21" s="22"/>
      <c r="E21" s="16">
        <v>8.4699999999999998E-2</v>
      </c>
      <c r="F21" s="2">
        <v>43039</v>
      </c>
      <c r="G21" s="63"/>
    </row>
    <row r="22" spans="1:7" ht="78.75">
      <c r="A22" s="96"/>
      <c r="B22" s="105"/>
      <c r="C22" s="19" t="s">
        <v>33</v>
      </c>
      <c r="D22" s="19"/>
      <c r="E22" s="16">
        <v>8.4699999999999998E-2</v>
      </c>
      <c r="F22" s="2">
        <v>43222</v>
      </c>
      <c r="G22" s="63"/>
    </row>
    <row r="23" spans="1:7" ht="48" thickBot="1">
      <c r="A23" s="97"/>
      <c r="B23" s="106"/>
      <c r="C23" s="53" t="s">
        <v>34</v>
      </c>
      <c r="D23" s="53"/>
      <c r="E23" s="16">
        <v>8.48E-2</v>
      </c>
      <c r="F23" s="3">
        <v>43405</v>
      </c>
      <c r="G23" s="64"/>
    </row>
    <row r="24" spans="1:7" ht="47.25" customHeight="1">
      <c r="A24" s="95" t="s">
        <v>8</v>
      </c>
      <c r="B24" s="104" t="s">
        <v>57</v>
      </c>
      <c r="C24" s="6" t="s">
        <v>38</v>
      </c>
      <c r="D24" s="6"/>
      <c r="E24" s="16">
        <v>8.4699999999999998E-2</v>
      </c>
      <c r="F24" s="2">
        <v>42979</v>
      </c>
      <c r="G24" s="63"/>
    </row>
    <row r="25" spans="1:7" ht="63">
      <c r="A25" s="96"/>
      <c r="B25" s="105"/>
      <c r="C25" s="6" t="s">
        <v>39</v>
      </c>
      <c r="D25" s="6"/>
      <c r="E25" s="16">
        <v>8.4699999999999998E-2</v>
      </c>
      <c r="F25" s="2">
        <v>43404</v>
      </c>
      <c r="G25" s="63"/>
    </row>
    <row r="26" spans="1:7" ht="79.5" thickBot="1">
      <c r="A26" s="96"/>
      <c r="B26" s="106"/>
      <c r="C26" s="18" t="s">
        <v>40</v>
      </c>
      <c r="D26" s="18"/>
      <c r="E26" s="16">
        <v>8.48E-2</v>
      </c>
      <c r="F26" s="3">
        <v>43647</v>
      </c>
      <c r="G26" s="64"/>
    </row>
    <row r="27" spans="1:7" ht="32.25" thickBot="1">
      <c r="A27" s="97"/>
      <c r="B27" s="85" t="s">
        <v>58</v>
      </c>
      <c r="C27" s="56" t="s">
        <v>31</v>
      </c>
      <c r="D27" s="56"/>
      <c r="E27" s="88">
        <v>0.25419999999999998</v>
      </c>
      <c r="F27" s="24">
        <v>43222</v>
      </c>
      <c r="G27" s="66"/>
    </row>
    <row r="28" spans="1:7" ht="31.5">
      <c r="A28" s="95" t="s">
        <v>9</v>
      </c>
      <c r="B28" s="104" t="s">
        <v>2</v>
      </c>
      <c r="C28" s="52" t="s">
        <v>44</v>
      </c>
      <c r="D28" s="52"/>
      <c r="E28" s="16">
        <v>8.4699999999999998E-2</v>
      </c>
      <c r="F28" s="1">
        <v>42978</v>
      </c>
      <c r="G28" s="65"/>
    </row>
    <row r="29" spans="1:7" ht="31.5">
      <c r="A29" s="96"/>
      <c r="B29" s="105"/>
      <c r="C29" s="23" t="s">
        <v>45</v>
      </c>
      <c r="D29" s="23"/>
      <c r="E29" s="16">
        <v>8.4699999999999998E-2</v>
      </c>
      <c r="F29" s="2">
        <v>43220</v>
      </c>
      <c r="G29" s="63"/>
    </row>
    <row r="30" spans="1:7" ht="32.25" thickBot="1">
      <c r="A30" s="97"/>
      <c r="B30" s="106"/>
      <c r="C30" s="54" t="s">
        <v>46</v>
      </c>
      <c r="D30" s="54"/>
      <c r="E30" s="16">
        <v>8.48E-2</v>
      </c>
      <c r="F30" s="3">
        <v>43461</v>
      </c>
      <c r="G30" s="64"/>
    </row>
    <row r="31" spans="1:7" ht="47.25">
      <c r="A31" s="95" t="s">
        <v>10</v>
      </c>
      <c r="B31" s="104" t="s">
        <v>55</v>
      </c>
      <c r="C31" s="20" t="s">
        <v>35</v>
      </c>
      <c r="D31" s="20"/>
      <c r="E31" s="16">
        <v>8.4699999999999998E-2</v>
      </c>
      <c r="F31" s="2">
        <v>42888</v>
      </c>
      <c r="G31" s="63"/>
    </row>
    <row r="32" spans="1:7" ht="47.25">
      <c r="A32" s="96"/>
      <c r="B32" s="105"/>
      <c r="C32" s="20" t="s">
        <v>36</v>
      </c>
      <c r="D32" s="20"/>
      <c r="E32" s="16">
        <v>8.4699999999999998E-2</v>
      </c>
      <c r="F32" s="2">
        <v>42978</v>
      </c>
      <c r="G32" s="63"/>
    </row>
    <row r="33" spans="1:7" ht="48" thickBot="1">
      <c r="A33" s="97"/>
      <c r="B33" s="106"/>
      <c r="C33" s="50" t="s">
        <v>37</v>
      </c>
      <c r="D33" s="50"/>
      <c r="E33" s="16">
        <v>8.48E-2</v>
      </c>
      <c r="F33" s="3">
        <v>43284</v>
      </c>
      <c r="G33" s="64"/>
    </row>
    <row r="34" spans="1:7" ht="47.25">
      <c r="A34" s="95" t="s">
        <v>11</v>
      </c>
      <c r="B34" s="105" t="s">
        <v>56</v>
      </c>
      <c r="C34" s="21" t="s">
        <v>41</v>
      </c>
      <c r="D34" s="21"/>
      <c r="E34" s="16">
        <v>8.4699999999999998E-2</v>
      </c>
      <c r="F34" s="1">
        <v>43100</v>
      </c>
      <c r="G34" s="65"/>
    </row>
    <row r="35" spans="1:7" ht="63">
      <c r="A35" s="96"/>
      <c r="B35" s="105"/>
      <c r="C35" s="20" t="s">
        <v>42</v>
      </c>
      <c r="D35" s="20"/>
      <c r="E35" s="16">
        <v>8.4699999999999998E-2</v>
      </c>
      <c r="F35" s="2">
        <v>43190</v>
      </c>
      <c r="G35" s="63"/>
    </row>
    <row r="36" spans="1:7" ht="48" thickBot="1">
      <c r="A36" s="97"/>
      <c r="B36" s="106"/>
      <c r="C36" s="50" t="s">
        <v>43</v>
      </c>
      <c r="D36" s="50"/>
      <c r="E36" s="16">
        <v>8.48E-2</v>
      </c>
      <c r="F36" s="3">
        <v>43496</v>
      </c>
      <c r="G36" s="64"/>
    </row>
    <row r="37" spans="1:7" ht="47.25">
      <c r="A37" s="95" t="s">
        <v>12</v>
      </c>
      <c r="B37" s="104" t="s">
        <v>59</v>
      </c>
      <c r="C37" s="21" t="s">
        <v>41</v>
      </c>
      <c r="D37" s="21"/>
      <c r="E37" s="16">
        <v>8.4699999999999998E-2</v>
      </c>
      <c r="F37" s="1">
        <v>43009</v>
      </c>
      <c r="G37" s="65"/>
    </row>
    <row r="38" spans="1:7" ht="63">
      <c r="A38" s="96"/>
      <c r="B38" s="105"/>
      <c r="C38" s="20" t="s">
        <v>47</v>
      </c>
      <c r="D38" s="20"/>
      <c r="E38" s="16">
        <v>8.4699999999999998E-2</v>
      </c>
      <c r="F38" s="2">
        <v>43220</v>
      </c>
      <c r="G38" s="65"/>
    </row>
    <row r="39" spans="1:7" ht="48" thickBot="1">
      <c r="A39" s="97"/>
      <c r="B39" s="106"/>
      <c r="C39" s="50" t="s">
        <v>43</v>
      </c>
      <c r="D39" s="50"/>
      <c r="E39" s="16">
        <v>8.48E-2</v>
      </c>
      <c r="F39" s="3">
        <v>43526</v>
      </c>
      <c r="G39" s="64"/>
    </row>
    <row r="40" spans="1:7" ht="63.75" thickBot="1">
      <c r="A40" s="87" t="s">
        <v>13</v>
      </c>
      <c r="B40" s="86" t="s">
        <v>3</v>
      </c>
      <c r="C40" s="51" t="s">
        <v>31</v>
      </c>
      <c r="D40" s="51"/>
      <c r="E40" s="88">
        <v>0.25419999999999998</v>
      </c>
      <c r="F40" s="24">
        <v>43038</v>
      </c>
      <c r="G40" s="66"/>
    </row>
    <row r="41" spans="1:7" ht="47.25">
      <c r="A41" s="95" t="s">
        <v>14</v>
      </c>
      <c r="B41" s="111" t="s">
        <v>1</v>
      </c>
      <c r="C41" s="55" t="s">
        <v>28</v>
      </c>
      <c r="D41" s="75"/>
      <c r="E41" s="16">
        <v>8.4699999999999998E-2</v>
      </c>
      <c r="F41" s="2">
        <v>43922</v>
      </c>
      <c r="G41" s="63"/>
    </row>
    <row r="42" spans="1:7" ht="47.25">
      <c r="A42" s="96"/>
      <c r="B42" s="101"/>
      <c r="C42" s="19" t="s">
        <v>29</v>
      </c>
      <c r="D42" s="19"/>
      <c r="E42" s="16">
        <v>8.4699999999999998E-2</v>
      </c>
      <c r="F42" s="2">
        <v>44166</v>
      </c>
      <c r="G42" s="63"/>
    </row>
    <row r="43" spans="1:7" ht="48" thickBot="1">
      <c r="A43" s="97"/>
      <c r="B43" s="112"/>
      <c r="C43" s="53" t="s">
        <v>30</v>
      </c>
      <c r="D43" s="53"/>
      <c r="E43" s="16">
        <v>8.48E-2</v>
      </c>
      <c r="F43" s="3">
        <v>44256</v>
      </c>
      <c r="G43" s="64"/>
    </row>
  </sheetData>
  <mergeCells count="20">
    <mergeCell ref="A15:A17"/>
    <mergeCell ref="B15:B17"/>
    <mergeCell ref="A18:A20"/>
    <mergeCell ref="B18:B20"/>
    <mergeCell ref="A28:A30"/>
    <mergeCell ref="B28:B30"/>
    <mergeCell ref="A37:A39"/>
    <mergeCell ref="B37:B39"/>
    <mergeCell ref="A9:G9"/>
    <mergeCell ref="A31:A33"/>
    <mergeCell ref="B31:B33"/>
    <mergeCell ref="A34:A36"/>
    <mergeCell ref="B34:B36"/>
    <mergeCell ref="A24:A27"/>
    <mergeCell ref="B24:B26"/>
    <mergeCell ref="A41:A43"/>
    <mergeCell ref="B41:B43"/>
    <mergeCell ref="A21:A23"/>
    <mergeCell ref="B21:B23"/>
    <mergeCell ref="B10:B12"/>
  </mergeCells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Блок 1</vt:lpstr>
      <vt:lpstr>Блок 2</vt:lpstr>
      <vt:lpstr>Блок 3</vt:lpstr>
      <vt:lpstr>Блок 4</vt:lpstr>
      <vt:lpstr>'Блок 1'!Область_печати</vt:lpstr>
      <vt:lpstr>'Блок 3'!Область_печати</vt:lpstr>
      <vt:lpstr>'Блок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Limarenko</dc:creator>
  <cp:lastModifiedBy>Костюнин Олег Иванович</cp:lastModifiedBy>
  <cp:lastPrinted>2013-12-19T09:58:30Z</cp:lastPrinted>
  <dcterms:created xsi:type="dcterms:W3CDTF">2012-05-27T07:46:45Z</dcterms:created>
  <dcterms:modified xsi:type="dcterms:W3CDTF">2013-12-19T13:36:04Z</dcterms:modified>
</cp:coreProperties>
</file>